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User\Desktop\ASTIN 2026\EVIDENCIAS 2026\JULIO\2 GC_29285414_8126_JUL_2026\"/>
    </mc:Choice>
  </mc:AlternateContent>
  <xr:revisionPtr revIDLastSave="0" documentId="13_ncr:1_{62545A0F-7219-4E60-8C06-6355D0B7ED00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HORAS DIRECTAS ASTIN" sheetId="1" r:id="rId1"/>
    <sheet name="OTRAS ACTIVIDADES" sheetId="2" r:id="rId2"/>
    <sheet name="Hoja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Cc+Nyo7VEWaESqS6FivPOx13GXVPt30Rx576Z6eTm7U="/>
    </ext>
  </extLst>
</workbook>
</file>

<file path=xl/calcChain.xml><?xml version="1.0" encoding="utf-8"?>
<calcChain xmlns="http://schemas.openxmlformats.org/spreadsheetml/2006/main">
  <c r="V24" i="1" l="1"/>
  <c r="S50" i="2"/>
  <c r="S64" i="2"/>
  <c r="S71" i="2" l="1"/>
  <c r="S7" i="2" l="1"/>
  <c r="V44" i="1" l="1"/>
  <c r="V35" i="1"/>
  <c r="V45" i="1" l="1"/>
</calcChain>
</file>

<file path=xl/sharedStrings.xml><?xml version="1.0" encoding="utf-8"?>
<sst xmlns="http://schemas.openxmlformats.org/spreadsheetml/2006/main" count="434" uniqueCount="203">
  <si>
    <t>Regional Valle</t>
  </si>
  <si>
    <t>CENTRO NACIONAL DE ASISTENCIA TÉCNICA A LA INDUSTRIA - ASTIN
REPORTE MENSUAL</t>
  </si>
  <si>
    <t>Código: 9230-FP-F-070
Versión 04</t>
  </si>
  <si>
    <t>Objeto del contrato</t>
  </si>
  <si>
    <t>Instructor  virtual -Prestar servicios profesionales como instructor para desarrollar acciones de formación profesional integral en los programas de formación regular en modalidad VIRTUAL del Centro ASTIN, conforme a los lineamientos académicos, pedagógicos y tecnológicos establecidos para la vigencia 2026</t>
  </si>
  <si>
    <t xml:space="preserve">PERÍODO: </t>
  </si>
  <si>
    <t>INSTRUCTOR:</t>
  </si>
  <si>
    <t>Carolina Maria Ruiz A</t>
  </si>
  <si>
    <t>CEDULA:</t>
  </si>
  <si>
    <t>de:</t>
  </si>
  <si>
    <t>Buga</t>
  </si>
  <si>
    <t xml:space="preserve">FECHA DE ELABORACIÓN: </t>
  </si>
  <si>
    <t>FORMACIÓN TITULADA</t>
  </si>
  <si>
    <t>Ficha</t>
  </si>
  <si>
    <t>Nombre programa</t>
  </si>
  <si>
    <t>Código proyecto en SOFIA</t>
  </si>
  <si>
    <t>Nombre de la Competencia</t>
  </si>
  <si>
    <t>Resultado de aprendizaje</t>
  </si>
  <si>
    <t xml:space="preserve">Nombre Evidencia </t>
  </si>
  <si>
    <t>Jornada</t>
  </si>
  <si>
    <t>Ambiente</t>
  </si>
  <si>
    <t xml:space="preserve"> Municipio</t>
  </si>
  <si>
    <t>Fecha de Terminación del RAP</t>
  </si>
  <si>
    <t>Horas Formato 24H</t>
  </si>
  <si>
    <t>Fechas</t>
  </si>
  <si>
    <t>Días</t>
  </si>
  <si>
    <t>TOTAL HORAS</t>
  </si>
  <si>
    <t>Desde</t>
  </si>
  <si>
    <t>Hasta</t>
  </si>
  <si>
    <t>L</t>
  </si>
  <si>
    <t>M</t>
  </si>
  <si>
    <t>J</t>
  </si>
  <si>
    <t>V</t>
  </si>
  <si>
    <t>S</t>
  </si>
  <si>
    <t>D</t>
  </si>
  <si>
    <t>VIRTUAL</t>
  </si>
  <si>
    <t>ZAJUNA</t>
  </si>
  <si>
    <t>CALI</t>
  </si>
  <si>
    <t>x</t>
  </si>
  <si>
    <t>SUBTOTAL</t>
  </si>
  <si>
    <t>Código del curso</t>
  </si>
  <si>
    <t>Nombre del Curso o EDT</t>
  </si>
  <si>
    <t>Nombre de la empresa</t>
  </si>
  <si>
    <t>Departamento</t>
  </si>
  <si>
    <t xml:space="preserve">SERVICIOS TECNOLÓGICOS </t>
  </si>
  <si>
    <t>Radicado</t>
  </si>
  <si>
    <t>Nombre de la Empresa</t>
  </si>
  <si>
    <t>Código</t>
  </si>
  <si>
    <t>Horas 24H</t>
  </si>
  <si>
    <t xml:space="preserve">1. Proyectos de investigación aplicada, 2.Asistencia técnica, </t>
  </si>
  <si>
    <t>DISEÑO CURRICULAR y/o DESARROLLO CURRICULAR</t>
  </si>
  <si>
    <t>Número Proyecto o Programa</t>
  </si>
  <si>
    <t>NOMBRE DEL PROGRAMA</t>
  </si>
  <si>
    <t>ENTREGABLES (proyecto formativo, planeación pedagógica; guías, instrumentos de evaluación)</t>
  </si>
  <si>
    <t>TOTAL HOJA</t>
  </si>
  <si>
    <t>Instructor</t>
  </si>
  <si>
    <t>Bobo. Coordinador Académico</t>
  </si>
  <si>
    <t>Profesional - Supervisor de Contrato</t>
  </si>
  <si>
    <t>X</t>
  </si>
  <si>
    <t>OTRAS HORAS DIRECTAS</t>
  </si>
  <si>
    <t>Código Actividad</t>
  </si>
  <si>
    <t>NOMBRE DE LA ACTIVIDAD</t>
  </si>
  <si>
    <t>Horas</t>
  </si>
  <si>
    <t>1. Tutoría 2. Homologación 3. Participación Equipo Pedagógico 4. Desplazamiento Giras Técnicas 5. Mantenimiento Equipo, 6. Comité de Evaluación y Seguimiento  7.Tutorias al Emprendedor,</t>
  </si>
  <si>
    <t>SEGUIMIENTO ETAPA PRODUCTIVA</t>
  </si>
  <si>
    <t>PROGRAMA</t>
  </si>
  <si>
    <t>EMPRESA</t>
  </si>
  <si>
    <t>ID APRENDIZ</t>
  </si>
  <si>
    <t>NOMBRE COMPLETO APRENDIZ</t>
  </si>
  <si>
    <t>OTRAS HORAS INDIRECTAS</t>
  </si>
  <si>
    <t>PARTICIPACIÓN EN ACCIONES DE CAPACITACION</t>
  </si>
  <si>
    <t>NOMBRE DEL EVENTO</t>
  </si>
  <si>
    <t>1. Actividades Administrativas, 2. Jornadas de Alistamiento</t>
  </si>
  <si>
    <t xml:space="preserve">1.  Actividades Administrativas   2 . Actividades Culturales    3. Compensatorio por Trabajo Dominical  4. Permiso Sindical   5. Incapacidad   6. Licencia  </t>
  </si>
  <si>
    <t>TOTAL HORAS DIRECTAS</t>
  </si>
  <si>
    <t>TOTAL HORAS INDIRECTAS</t>
  </si>
  <si>
    <t>TOTAL</t>
  </si>
  <si>
    <t>Firma del Instructor</t>
  </si>
  <si>
    <t>PENDIENTE</t>
  </si>
  <si>
    <t>MONICA ISMENIA CAÑAS</t>
  </si>
  <si>
    <t>65830646</t>
  </si>
  <si>
    <t>ANALISIS Y DESARROLLO DE SOFWARE</t>
  </si>
  <si>
    <t>YERANDO JOSUE HERNADEZ CHINCHILLA</t>
  </si>
  <si>
    <t>4964161</t>
  </si>
  <si>
    <t>EDUAR ERNANA NAZATE PASTAS</t>
  </si>
  <si>
    <t>1088595384</t>
  </si>
  <si>
    <t>ROBINSON ARGUELLO PANTOJA</t>
  </si>
  <si>
    <t>1079390171</t>
  </si>
  <si>
    <t>BRAYAN JOSE VICENTE DURAN</t>
  </si>
  <si>
    <t>1004485993</t>
  </si>
  <si>
    <t>1078458528cc</t>
  </si>
  <si>
    <t>COORDINACION PROCESOS LOGISTICOS</t>
  </si>
  <si>
    <t>1013631023cc</t>
  </si>
  <si>
    <t>1013645289cc</t>
  </si>
  <si>
    <t>1117542524cc</t>
  </si>
  <si>
    <t>1036403071cc</t>
  </si>
  <si>
    <t>NEIL ASLEY</t>
  </si>
  <si>
    <t>1013675283cc</t>
  </si>
  <si>
    <t>1144150661cc</t>
  </si>
  <si>
    <t>1113659005cc</t>
  </si>
  <si>
    <t>1112463378cc</t>
  </si>
  <si>
    <t>1073713513cc</t>
  </si>
  <si>
    <t>1003826583cc</t>
  </si>
  <si>
    <t>71055234cc</t>
  </si>
  <si>
    <t>LINA PAOLA TEHERAN RAMOS</t>
  </si>
  <si>
    <t>1102848639cc</t>
  </si>
  <si>
    <t>JOHAN SEBASTIAN SALGADO CHACON</t>
  </si>
  <si>
    <t>1079184496cc</t>
  </si>
  <si>
    <t>CARLOS ANDRES SALAZAR AQUINO</t>
  </si>
  <si>
    <t>10304829cc</t>
  </si>
  <si>
    <t>PAOLA ANDREA ROSAS MAIGUES</t>
  </si>
  <si>
    <t>1004592565cc</t>
  </si>
  <si>
    <t>JOHN ANDERSON RAMIREZ RENDON</t>
  </si>
  <si>
    <t>1016018870cc</t>
  </si>
  <si>
    <t>LUIS MIGUEL JIMENEZ PEREZ</t>
  </si>
  <si>
    <t>1144059164cc</t>
  </si>
  <si>
    <t>JULIO ENRIQUE GOMEZ ROJAS</t>
  </si>
  <si>
    <t>1100396771cc</t>
  </si>
  <si>
    <t>KELLY TATIANA GAMBOA SA</t>
  </si>
  <si>
    <t>1006203014cc</t>
  </si>
  <si>
    <t>CARMEN CRISTINA SILGANO RUIZ</t>
  </si>
  <si>
    <t>1003082983cc</t>
  </si>
  <si>
    <t>JEFERSON ALEJANDRO MOLANO CASTILLO</t>
  </si>
  <si>
    <t>1068973708cc</t>
  </si>
  <si>
    <t>EDUAR ANTONIO GOMEZ GOMEZ</t>
  </si>
  <si>
    <t>1109666475ti</t>
  </si>
  <si>
    <t>ERIKHA FLORES QUINTO</t>
  </si>
  <si>
    <t>1040356214cc</t>
  </si>
  <si>
    <t>|</t>
  </si>
  <si>
    <t>02/004/2026</t>
  </si>
  <si>
    <t>JUAN DAVID DELGADO</t>
  </si>
  <si>
    <t>OTRAS HORAS</t>
  </si>
  <si>
    <t>ANGELLY OSORIO</t>
  </si>
  <si>
    <t>FREDI ALEJANDRO URREA</t>
  </si>
  <si>
    <t>4:00:00 P m.</t>
  </si>
  <si>
    <t>Analisis y desarrollo de Sofware</t>
  </si>
  <si>
    <t>240201524 - Desarrollar procesos de comunicación eficaces y efectivos, teniendo en cuenta situaciones de orden social, personal y productivo.</t>
  </si>
  <si>
    <t>240201524-01 - Analizar los componentes de la comunicación según sus características,
intencionalidad y contexto.
- 240201524-02 - Argumentar en forma oral y escrita atendiendo las exigencias y
particularidades de las diversas situaciones comunicativas mediante los distintos sistemas de
representación.
- 240201524-03 - Relacionar los procesos comunicativos teniendo en cuenta criterios de lógica
y racionalidad.
- 240201524-04 - Establecer procesos de enriquecimiento lexical y acciones de mejoramiento en
desarrollo de procesos comunicativos según requerimientos del contexto.</t>
  </si>
  <si>
    <t xml:space="preserve">1 Video. ¿Cómo nos comunicamos a través del discurso? GA1-240201524-AA1-EV01.  Video. La comunicación como expresión humana. GA1-240201524-AA2-EV01.Infografía. Comunicación de la interpretación del entorno. GA1-240201524-AA3- Informe. Creación de contenidos comunicativos. GA1-240201524-AA4-EV01. </t>
  </si>
  <si>
    <t>FRESH&amp;CO (Contrato de aprendizaje)</t>
  </si>
  <si>
    <t>COPSERVIR LTDA.(contrato de aprendizaje)</t>
  </si>
  <si>
    <t>PAOLA ANDREA TORRES</t>
  </si>
  <si>
    <t>6:00:00 P m.</t>
  </si>
  <si>
    <t>LESLY CAMILA ARIAS PALACIOS</t>
  </si>
  <si>
    <t>SANDRA VANESSA THOMAS</t>
  </si>
  <si>
    <t>DAVIDSON ARLEY ALVAREZ</t>
  </si>
  <si>
    <t>Cooperativa Colanta</t>
  </si>
  <si>
    <t>RICHARD ALEJANDRO LEON</t>
  </si>
  <si>
    <t>FRISBY SA BIC</t>
  </si>
  <si>
    <t>MELBA PATRICIA MANRRIQUE</t>
  </si>
  <si>
    <t>CONTENEDORES Y SERVICIOS SAS</t>
  </si>
  <si>
    <t>CRHISTIAN FELIPE MARTINEZ</t>
  </si>
  <si>
    <t>PENDIENTE APROBACION DE DOCUMENTOS (EMPRESA CHILCO DISTRIBUIDORA DE GAS Y ENERGIA S.A.S. E.S.P)</t>
  </si>
  <si>
    <t>JHON JAIRO RENGIFO</t>
  </si>
  <si>
    <t>DAMIAN ANDRES SALAS</t>
  </si>
  <si>
    <t>INTER RAPIDISIMO S.A.S</t>
  </si>
  <si>
    <t>INMACULADA GUADALUPE AMIGOS SAS</t>
  </si>
  <si>
    <t>DAVID STEVEN VALLEJO</t>
  </si>
  <si>
    <t>COOPERATIVA COLANTA</t>
  </si>
  <si>
    <t xml:space="preserve"> JOHANA MILENA PEREZ</t>
  </si>
  <si>
    <t>LUZ ELENA HOYOS</t>
  </si>
  <si>
    <t>COMPAÑÍA INTERNACIONAL DE ALIMENNTOS SAS</t>
  </si>
  <si>
    <t>6:0010.00</t>
  </si>
  <si>
    <t>10:00- 2:00</t>
  </si>
  <si>
    <t>CAFÉ QUINDIO</t>
  </si>
  <si>
    <t>COPRPOMEDICAS</t>
  </si>
  <si>
    <t>EN PROCESO PARA CONTRATO DE APRENDIZAJE</t>
  </si>
  <si>
    <t>CONSIDERNDO CAMBIO DE ALTERNATIVA A PROYECTO PRODUCTIVO</t>
  </si>
  <si>
    <t>MODELADO DE PRODUCTOS INDUSTRIALES</t>
  </si>
  <si>
    <t>Interactuar en el contexto productivo y social de acuerdo con principios éticos para la construcción de una cultura de paz.</t>
  </si>
  <si>
    <t>o Interactuar en el contexto productivo y social de acuerdo con principios éticos para la construcción de una cultura de paz.</t>
  </si>
  <si>
    <t>• Resultados de Aprendizaje Alcanzar:</t>
  </si>
  <si>
    <t>o Promover mi dignidad y la del otro a partir de los principios y valores éticos como aporte en la instauración de una cultura de paz.</t>
  </si>
  <si>
    <t>o Establecer relaciones de crecimiento personal y comunitario a partir del bien común como aporte para el desarrollo social.</t>
  </si>
  <si>
    <t>o Promover el uso racional de los recursos naturales a partir de criterios de sostenibilidad y sustentabilidad ética y normativa vigente.</t>
  </si>
  <si>
    <t>A1 Afiche-decálogo donde se describan acciones encaminadas a la construcción de una cultura de paz.A2 Campaña de sensibilizacion ciuadana. A3 Elaboracion de un proyecto de vida</t>
  </si>
  <si>
    <t>aprendiz a la espera que oficina de proyectos le confirm la aprobacion de cambio de alternativa a proyecto productivo. Se indago el 6 julio.</t>
  </si>
  <si>
    <t>SEGURIDAD ATEMPI ( Vinculo laboral)</t>
  </si>
  <si>
    <t>FABRIPUNTO S.A (vinculo Laboral)</t>
  </si>
  <si>
    <t>DHL (vinculo laboral)</t>
  </si>
  <si>
    <t>PASABOCAS CRACKS SAS (vinculo laboral)</t>
  </si>
  <si>
    <t xml:space="preserve"> (Empresa EMPRESA DE SERVICIOS DE ILUMINACIÓN PUBLICA Y DESARROLLOS TECNÓLOGICOS DE NEIVA S.A.S E.S.P. ) (vincilo laboral) </t>
  </si>
  <si>
    <t>Miniso Colombia SAS ( vinculo Laboral)</t>
  </si>
  <si>
    <t>HEIDY TATIANA MUÑOZ</t>
  </si>
  <si>
    <t>SYMRUSE (Vinculo Laboral)</t>
  </si>
  <si>
    <t>JHON ANDERSON RAMIREZ</t>
  </si>
  <si>
    <t>se encuentra con incapacidad medica por hernias discales y situacion de salud que le ha impedido iniciar nuevamente su busqueda de alternativa de etapa productiva, se propone cambio de alternativa aproyecto productiva ( 6 Julio)</t>
  </si>
  <si>
    <t>12:00:00 . m.</t>
  </si>
  <si>
    <t>6:00:00 . pm.</t>
  </si>
  <si>
    <t>Envio solicitud para no culminar su proceso, manifesto situacion de salud, se ha intentado localizar pero no responde llamadas</t>
  </si>
  <si>
    <t>El aprendiz ha sido intervenido en varias oportunidades, con llamadas, correos, reuniones virtuales tanto con la instructora lider como con la instructora de seguimiento y no accede a ninguna alternativa.</t>
  </si>
  <si>
    <t>CENTRO REPUESTOS TM (vinciulo laboral)</t>
  </si>
  <si>
    <t>MONITORIAS equipo de instructores titulada virtual</t>
  </si>
  <si>
    <t>ANDRES JULIAN RAMIREZ</t>
  </si>
  <si>
    <t>ESPERANDO QUE MARIA PAULA LE CONFIRMA LA APROBACION DE CAMBIO DE ALTERNATIVA APP Y  LA IDEA DEL PROYECTO</t>
  </si>
  <si>
    <t>PROYECTO PRODUCTIVO, ESPERANDO CERTIFICACION, DOCUMENTOS AL DIA</t>
  </si>
  <si>
    <t>YAIR ARAMBULA</t>
  </si>
  <si>
    <t>FARMATODO COLOMBOIA ( VINCULO LABORAL), PENDIENTE PARA CERTIFICACION DOCUMENTOS AL DIA</t>
  </si>
  <si>
    <t>UNIVERSIDAD DE LA SABANA</t>
  </si>
  <si>
    <t>STANTON SAS  (Vinculo Laboral)</t>
  </si>
  <si>
    <t>01 al 31 de JULIO 2026</t>
  </si>
  <si>
    <t>INICIO CONTTRATO DE APRENDIZAJE EL 15 DE JULIO 2026, EMPRESA ULTRATUG COLOMBIA</t>
  </si>
  <si>
    <t>No ha podido acceder ni a contrato ni a vinculacion laboral, se propone cambio de alternativa a Proyecto productivo sin OPTENER RESPUESTA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</si>
</sst>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dd/mm"/>
    <numFmt numFmtId="166" formatCode="0.0"/>
  </numFmts>
  <fonts count="47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0070C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4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sz val="8"/>
      <name val="Arial"/>
      <family val="2"/>
      <scheme val="minor"/>
    </font>
    <font>
      <b/>
      <sz val="10"/>
      <name val="Arial"/>
      <family val="2"/>
    </font>
    <font>
      <b/>
      <sz val="12"/>
      <color rgb="FF000000"/>
      <name val="Arial"/>
      <family val="2"/>
      <scheme val="minor"/>
    </font>
    <font>
      <b/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color indexed="8"/>
      <name val="Tahoma"/>
      <family val="2"/>
    </font>
    <font>
      <sz val="9"/>
      <name val="Arial"/>
      <family val="2"/>
    </font>
    <font>
      <sz val="12"/>
      <name val="Arial"/>
      <family val="2"/>
    </font>
    <font>
      <sz val="12"/>
      <color theme="1"/>
      <name val="Arial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  <scheme val="minor"/>
    </font>
    <font>
      <b/>
      <sz val="11"/>
      <color rgb="FF000000"/>
      <name val="Calibri"/>
      <family val="2"/>
    </font>
    <font>
      <sz val="11"/>
      <color indexed="8"/>
      <name val="sansserif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CCFF33"/>
        <bgColor rgb="FFCCFF33"/>
      </patternFill>
    </fill>
    <fill>
      <patternFill patternType="solid">
        <fgColor rgb="FFDAEEF3"/>
        <bgColor rgb="FFDAEEF3"/>
      </patternFill>
    </fill>
    <fill>
      <patternFill patternType="solid">
        <fgColor rgb="FF92CDDC"/>
        <bgColor rgb="FF92CDDC"/>
      </patternFill>
    </fill>
    <fill>
      <patternFill patternType="solid">
        <fgColor rgb="FFFFFF00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E9D9"/>
        <bgColor rgb="FFFDE9D9"/>
      </patternFill>
    </fill>
    <fill>
      <patternFill patternType="solid">
        <fgColor rgb="FF00B0F0"/>
        <bgColor rgb="FF00B0F0"/>
      </patternFill>
    </fill>
    <fill>
      <patternFill patternType="solid">
        <fgColor theme="9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8" fillId="0" borderId="1"/>
  </cellStyleXfs>
  <cellXfs count="329">
    <xf numFmtId="0" fontId="0" fillId="0" borderId="0" xfId="0"/>
    <xf numFmtId="0" fontId="5" fillId="2" borderId="1" xfId="0" applyFont="1" applyFill="1" applyBorder="1"/>
    <xf numFmtId="0" fontId="8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8" fillId="0" borderId="6" xfId="0" applyFont="1" applyBorder="1" applyAlignment="1">
      <alignment horizontal="center"/>
    </xf>
    <xf numFmtId="17" fontId="1" fillId="5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10" fillId="3" borderId="6" xfId="0" applyNumberFormat="1" applyFont="1" applyFill="1" applyBorder="1" applyAlignment="1">
      <alignment horizontal="center" vertical="top"/>
    </xf>
    <xf numFmtId="0" fontId="12" fillId="2" borderId="1" xfId="0" applyFont="1" applyFill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0" fontId="17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/>
    <xf numFmtId="49" fontId="15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1" fontId="10" fillId="3" borderId="8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/>
    <xf numFmtId="0" fontId="6" fillId="0" borderId="6" xfId="0" applyFont="1" applyBorder="1" applyAlignment="1">
      <alignment horizontal="center" vertical="center"/>
    </xf>
    <xf numFmtId="165" fontId="19" fillId="0" borderId="6" xfId="0" applyNumberFormat="1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20" fontId="21" fillId="0" borderId="6" xfId="0" applyNumberFormat="1" applyFont="1" applyBorder="1" applyAlignment="1">
      <alignment horizontal="center"/>
    </xf>
    <xf numFmtId="49" fontId="20" fillId="0" borderId="6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top"/>
    </xf>
    <xf numFmtId="20" fontId="8" fillId="4" borderId="6" xfId="0" applyNumberFormat="1" applyFont="1" applyFill="1" applyBorder="1" applyAlignment="1">
      <alignment horizontal="center" vertical="center"/>
    </xf>
    <xf numFmtId="17" fontId="6" fillId="4" borderId="6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1" fontId="10" fillId="4" borderId="8" xfId="0" applyNumberFormat="1" applyFont="1" applyFill="1" applyBorder="1" applyAlignment="1">
      <alignment horizontal="center" vertical="center"/>
    </xf>
    <xf numFmtId="166" fontId="10" fillId="4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1" fontId="1" fillId="0" borderId="0" xfId="0" applyNumberFormat="1" applyFont="1"/>
    <xf numFmtId="17" fontId="6" fillId="7" borderId="6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center" vertical="center" wrapText="1"/>
    </xf>
    <xf numFmtId="20" fontId="8" fillId="0" borderId="6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" fontId="10" fillId="3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0" fontId="1" fillId="0" borderId="6" xfId="0" applyNumberFormat="1" applyFont="1" applyBorder="1"/>
    <xf numFmtId="165" fontId="1" fillId="0" borderId="6" xfId="0" applyNumberFormat="1" applyFont="1" applyBorder="1"/>
    <xf numFmtId="0" fontId="13" fillId="0" borderId="6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8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/>
    </xf>
    <xf numFmtId="0" fontId="3" fillId="0" borderId="16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6" fillId="5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17" fontId="1" fillId="5" borderId="8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1" fontId="11" fillId="3" borderId="8" xfId="0" applyNumberFormat="1" applyFont="1" applyFill="1" applyBorder="1" applyAlignment="1">
      <alignment horizontal="center" vertical="top"/>
    </xf>
    <xf numFmtId="17" fontId="2" fillId="10" borderId="20" xfId="0" applyNumberFormat="1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16" xfId="0" applyFont="1" applyBorder="1"/>
    <xf numFmtId="0" fontId="2" fillId="0" borderId="15" xfId="0" applyFont="1" applyBorder="1"/>
    <xf numFmtId="0" fontId="9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/>
    </xf>
    <xf numFmtId="0" fontId="28" fillId="10" borderId="20" xfId="0" applyFont="1" applyFill="1" applyBorder="1" applyAlignment="1">
      <alignment horizontal="center"/>
    </xf>
    <xf numFmtId="0" fontId="29" fillId="0" borderId="20" xfId="0" applyFont="1" applyBorder="1" applyAlignment="1">
      <alignment horizontal="centerContinuous"/>
    </xf>
    <xf numFmtId="0" fontId="29" fillId="0" borderId="20" xfId="0" applyFont="1" applyBorder="1" applyAlignment="1">
      <alignment horizontal="center"/>
    </xf>
    <xf numFmtId="0" fontId="29" fillId="0" borderId="17" xfId="0" applyFont="1" applyBorder="1" applyAlignment="1">
      <alignment horizontal="center"/>
    </xf>
    <xf numFmtId="0" fontId="31" fillId="0" borderId="17" xfId="0" applyFont="1" applyBorder="1" applyAlignment="1">
      <alignment horizontal="center"/>
    </xf>
    <xf numFmtId="20" fontId="29" fillId="0" borderId="20" xfId="0" applyNumberFormat="1" applyFont="1" applyBorder="1" applyAlignment="1">
      <alignment horizontal="center" vertical="center"/>
    </xf>
    <xf numFmtId="14" fontId="27" fillId="0" borderId="20" xfId="0" applyNumberFormat="1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/>
    </xf>
    <xf numFmtId="1" fontId="33" fillId="9" borderId="19" xfId="0" applyNumberFormat="1" applyFont="1" applyFill="1" applyBorder="1" applyAlignment="1">
      <alignment horizontal="center" vertical="center"/>
    </xf>
    <xf numFmtId="17" fontId="27" fillId="0" borderId="20" xfId="0" applyNumberFormat="1" applyFont="1" applyBorder="1" applyAlignment="1">
      <alignment horizontal="center" vertical="center" wrapText="1"/>
    </xf>
    <xf numFmtId="1" fontId="33" fillId="9" borderId="40" xfId="0" applyNumberFormat="1" applyFont="1" applyFill="1" applyBorder="1" applyAlignment="1">
      <alignment horizontal="center" vertical="center"/>
    </xf>
    <xf numFmtId="0" fontId="2" fillId="0" borderId="0" xfId="0" applyFont="1"/>
    <xf numFmtId="1" fontId="32" fillId="0" borderId="0" xfId="0" applyNumberFormat="1" applyFont="1" applyAlignment="1">
      <alignment horizontal="center"/>
    </xf>
    <xf numFmtId="0" fontId="31" fillId="0" borderId="20" xfId="0" applyFont="1" applyBorder="1" applyAlignment="1">
      <alignment horizontal="center"/>
    </xf>
    <xf numFmtId="0" fontId="23" fillId="11" borderId="20" xfId="0" applyFont="1" applyFill="1" applyBorder="1" applyAlignment="1">
      <alignment horizontal="center" vertical="center" wrapText="1"/>
    </xf>
    <xf numFmtId="0" fontId="23" fillId="11" borderId="20" xfId="0" applyFont="1" applyFill="1" applyBorder="1" applyAlignment="1">
      <alignment horizontal="left" vertical="center" wrapText="1"/>
    </xf>
    <xf numFmtId="18" fontId="34" fillId="12" borderId="20" xfId="0" applyNumberFormat="1" applyFont="1" applyFill="1" applyBorder="1" applyAlignment="1" applyProtection="1">
      <alignment horizontal="center" vertical="center"/>
      <protection locked="0"/>
    </xf>
    <xf numFmtId="14" fontId="34" fillId="12" borderId="20" xfId="0" applyNumberFormat="1" applyFont="1" applyFill="1" applyBorder="1" applyAlignment="1" applyProtection="1">
      <alignment horizontal="center" vertical="center"/>
      <protection locked="0"/>
    </xf>
    <xf numFmtId="0" fontId="32" fillId="0" borderId="36" xfId="0" applyFont="1" applyBorder="1" applyAlignment="1">
      <alignment horizontal="center" vertical="center"/>
    </xf>
    <xf numFmtId="18" fontId="32" fillId="0" borderId="20" xfId="0" applyNumberFormat="1" applyFont="1" applyBorder="1" applyAlignment="1" applyProtection="1">
      <alignment horizontal="center" vertical="center"/>
      <protection locked="0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Border="1" applyAlignment="1" applyProtection="1">
      <alignment horizontal="center" vertical="center"/>
      <protection locked="0"/>
    </xf>
    <xf numFmtId="18" fontId="32" fillId="0" borderId="17" xfId="0" applyNumberFormat="1" applyFont="1" applyBorder="1" applyAlignment="1" applyProtection="1">
      <alignment horizontal="center" vertical="center"/>
      <protection locked="0"/>
    </xf>
    <xf numFmtId="1" fontId="33" fillId="9" borderId="40" xfId="0" applyNumberFormat="1" applyFont="1" applyFill="1" applyBorder="1" applyAlignment="1">
      <alignment horizontal="center"/>
    </xf>
    <xf numFmtId="0" fontId="29" fillId="0" borderId="31" xfId="0" applyFont="1" applyBorder="1" applyAlignment="1" applyProtection="1">
      <alignment horizontal="centerContinuous"/>
      <protection locked="0"/>
    </xf>
    <xf numFmtId="0" fontId="29" fillId="0" borderId="31" xfId="0" applyFont="1" applyBorder="1" applyAlignment="1" applyProtection="1">
      <alignment horizontal="center"/>
      <protection locked="0"/>
    </xf>
    <xf numFmtId="20" fontId="0" fillId="0" borderId="31" xfId="0" applyNumberFormat="1" applyBorder="1" applyProtection="1">
      <protection locked="0"/>
    </xf>
    <xf numFmtId="165" fontId="0" fillId="0" borderId="31" xfId="0" applyNumberFormat="1" applyBorder="1" applyProtection="1">
      <protection locked="0"/>
    </xf>
    <xf numFmtId="0" fontId="0" fillId="0" borderId="0" xfId="0" applyAlignment="1">
      <alignment horizontal="right"/>
    </xf>
    <xf numFmtId="0" fontId="29" fillId="0" borderId="32" xfId="0" applyFont="1" applyBorder="1" applyAlignment="1">
      <alignment horizontal="centerContinuous"/>
    </xf>
    <xf numFmtId="0" fontId="29" fillId="0" borderId="33" xfId="0" applyFont="1" applyBorder="1" applyAlignment="1">
      <alignment horizontal="centerContinuous"/>
    </xf>
    <xf numFmtId="0" fontId="29" fillId="0" borderId="32" xfId="0" applyFont="1" applyBorder="1" applyAlignment="1">
      <alignment horizontal="center"/>
    </xf>
    <xf numFmtId="20" fontId="29" fillId="0" borderId="20" xfId="0" applyNumberFormat="1" applyFont="1" applyBorder="1" applyAlignment="1">
      <alignment horizontal="center"/>
    </xf>
    <xf numFmtId="16" fontId="29" fillId="0" borderId="20" xfId="0" applyNumberFormat="1" applyFont="1" applyBorder="1" applyAlignment="1">
      <alignment horizontal="center"/>
    </xf>
    <xf numFmtId="16" fontId="29" fillId="0" borderId="32" xfId="0" applyNumberFormat="1" applyFont="1" applyBorder="1" applyAlignment="1">
      <alignment horizontal="center"/>
    </xf>
    <xf numFmtId="0" fontId="35" fillId="0" borderId="4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/>
    <xf numFmtId="0" fontId="37" fillId="0" borderId="0" xfId="0" applyFont="1"/>
    <xf numFmtId="0" fontId="0" fillId="0" borderId="31" xfId="0" applyBorder="1"/>
    <xf numFmtId="1" fontId="0" fillId="0" borderId="0" xfId="0" applyNumberFormat="1"/>
    <xf numFmtId="0" fontId="23" fillId="11" borderId="18" xfId="0" applyFont="1" applyFill="1" applyBorder="1" applyAlignment="1">
      <alignment horizontal="left" vertical="center" wrapText="1"/>
    </xf>
    <xf numFmtId="0" fontId="39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20" fontId="3" fillId="13" borderId="6" xfId="0" applyNumberFormat="1" applyFont="1" applyFill="1" applyBorder="1" applyAlignment="1">
      <alignment horizontal="center" vertical="center"/>
    </xf>
    <xf numFmtId="17" fontId="8" fillId="13" borderId="6" xfId="0" applyNumberFormat="1" applyFont="1" applyFill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/>
    </xf>
    <xf numFmtId="1" fontId="10" fillId="13" borderId="6" xfId="0" applyNumberFormat="1" applyFont="1" applyFill="1" applyBorder="1" applyAlignment="1">
      <alignment horizontal="center" vertical="center"/>
    </xf>
    <xf numFmtId="1" fontId="10" fillId="3" borderId="49" xfId="0" applyNumberFormat="1" applyFont="1" applyFill="1" applyBorder="1" applyAlignment="1">
      <alignment horizontal="center"/>
    </xf>
    <xf numFmtId="0" fontId="4" fillId="0" borderId="0" xfId="0" applyFont="1"/>
    <xf numFmtId="0" fontId="7" fillId="0" borderId="0" xfId="0" applyFont="1"/>
    <xf numFmtId="0" fontId="0" fillId="15" borderId="0" xfId="0" applyFill="1"/>
    <xf numFmtId="0" fontId="39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Continuous"/>
    </xf>
    <xf numFmtId="0" fontId="32" fillId="0" borderId="20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39" fillId="0" borderId="20" xfId="0" applyFont="1" applyBorder="1" applyAlignment="1">
      <alignment horizontal="center" vertical="center"/>
    </xf>
    <xf numFmtId="0" fontId="34" fillId="0" borderId="17" xfId="0" applyFont="1" applyBorder="1" applyAlignment="1" applyProtection="1">
      <alignment horizontal="center" vertical="center"/>
      <protection locked="0"/>
    </xf>
    <xf numFmtId="49" fontId="39" fillId="0" borderId="20" xfId="0" applyNumberFormat="1" applyFont="1" applyBorder="1" applyAlignment="1">
      <alignment horizontal="center" vertical="center"/>
    </xf>
    <xf numFmtId="0" fontId="40" fillId="0" borderId="20" xfId="0" applyFont="1" applyBorder="1"/>
    <xf numFmtId="0" fontId="41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9" fillId="0" borderId="19" xfId="0" applyFont="1" applyBorder="1" applyAlignment="1">
      <alignment horizontal="center" vertical="center"/>
    </xf>
    <xf numFmtId="0" fontId="39" fillId="0" borderId="19" xfId="0" applyFont="1" applyBorder="1" applyAlignment="1">
      <alignment vertical="center"/>
    </xf>
    <xf numFmtId="0" fontId="39" fillId="0" borderId="6" xfId="0" applyFont="1" applyBorder="1" applyAlignment="1">
      <alignment horizontal="left" vertical="top" wrapText="1"/>
    </xf>
    <xf numFmtId="0" fontId="42" fillId="11" borderId="45" xfId="1" applyFont="1" applyFill="1" applyBorder="1" applyAlignment="1">
      <alignment horizontal="center" vertical="top" wrapText="1"/>
    </xf>
    <xf numFmtId="0" fontId="2" fillId="0" borderId="7" xfId="0" applyFont="1" applyBorder="1"/>
    <xf numFmtId="0" fontId="2" fillId="0" borderId="21" xfId="0" applyFont="1" applyBorder="1"/>
    <xf numFmtId="0" fontId="4" fillId="4" borderId="7" xfId="0" quotePrefix="1" applyFont="1" applyFill="1" applyBorder="1" applyAlignment="1">
      <alignment horizontal="center" vertical="center" wrapText="1"/>
    </xf>
    <xf numFmtId="0" fontId="39" fillId="0" borderId="20" xfId="0" applyFont="1" applyBorder="1" applyAlignment="1">
      <alignment horizontal="center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5" fillId="11" borderId="20" xfId="0" applyFont="1" applyFill="1" applyBorder="1" applyAlignment="1">
      <alignment horizontal="center" vertical="center" wrapText="1"/>
    </xf>
    <xf numFmtId="0" fontId="43" fillId="0" borderId="20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22" fillId="9" borderId="20" xfId="0" applyFont="1" applyFill="1" applyBorder="1" applyAlignment="1">
      <alignment horizontal="center" vertical="center" wrapText="1"/>
    </xf>
    <xf numFmtId="0" fontId="39" fillId="9" borderId="0" xfId="0" applyFont="1" applyFill="1" applyAlignment="1">
      <alignment horizontal="center"/>
    </xf>
    <xf numFmtId="0" fontId="29" fillId="0" borderId="1" xfId="0" applyFont="1" applyBorder="1" applyAlignment="1" applyProtection="1">
      <alignment horizontal="center"/>
      <protection locked="0"/>
    </xf>
    <xf numFmtId="0" fontId="29" fillId="0" borderId="55" xfId="0" applyFont="1" applyBorder="1" applyAlignment="1" applyProtection="1">
      <alignment horizontal="center"/>
      <protection locked="0"/>
    </xf>
    <xf numFmtId="0" fontId="6" fillId="0" borderId="46" xfId="0" applyFont="1" applyBorder="1" applyAlignment="1">
      <alignment horizontal="right" vertical="center"/>
    </xf>
    <xf numFmtId="0" fontId="2" fillId="0" borderId="47" xfId="0" applyFont="1" applyBorder="1"/>
    <xf numFmtId="0" fontId="2" fillId="0" borderId="48" xfId="0" applyFont="1" applyBorder="1"/>
    <xf numFmtId="0" fontId="11" fillId="14" borderId="46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16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29" fillId="0" borderId="41" xfId="0" applyFont="1" applyBorder="1" applyAlignment="1">
      <alignment horizontal="center"/>
    </xf>
    <xf numFmtId="0" fontId="29" fillId="0" borderId="33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34" fillId="0" borderId="20" xfId="0" applyFont="1" applyBorder="1" applyAlignment="1" applyProtection="1">
      <alignment horizontal="center" vertical="center" wrapText="1"/>
      <protection locked="0"/>
    </xf>
    <xf numFmtId="0" fontId="34" fillId="0" borderId="32" xfId="0" applyFont="1" applyBorder="1" applyAlignment="1" applyProtection="1">
      <alignment horizontal="center" vertical="center" wrapText="1"/>
      <protection locked="0"/>
    </xf>
    <xf numFmtId="0" fontId="34" fillId="0" borderId="33" xfId="0" applyFont="1" applyBorder="1" applyAlignment="1" applyProtection="1">
      <alignment horizontal="center" vertical="center" wrapText="1"/>
      <protection locked="0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34" xfId="0" quotePrefix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29" fillId="0" borderId="35" xfId="0" quotePrefix="1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/>
    </xf>
    <xf numFmtId="0" fontId="30" fillId="0" borderId="20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/>
    </xf>
    <xf numFmtId="0" fontId="32" fillId="0" borderId="20" xfId="0" applyFont="1" applyBorder="1" applyAlignment="1">
      <alignment horizontal="center" vertical="center" wrapText="1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27" fillId="0" borderId="37" xfId="0" applyFont="1" applyBorder="1" applyAlignment="1">
      <alignment horizontal="right" vertical="center"/>
    </xf>
    <xf numFmtId="0" fontId="27" fillId="0" borderId="38" xfId="0" applyFont="1" applyBorder="1" applyAlignment="1">
      <alignment horizontal="right" vertical="center"/>
    </xf>
    <xf numFmtId="0" fontId="27" fillId="0" borderId="39" xfId="0" applyFont="1" applyBorder="1" applyAlignment="1">
      <alignment horizontal="right" vertical="center"/>
    </xf>
    <xf numFmtId="0" fontId="32" fillId="0" borderId="1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2" xfId="0" applyFont="1" applyBorder="1"/>
    <xf numFmtId="0" fontId="2" fillId="0" borderId="3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15" xfId="0" applyFont="1" applyBorder="1"/>
    <xf numFmtId="0" fontId="13" fillId="0" borderId="9" xfId="0" applyFont="1" applyBorder="1" applyAlignment="1">
      <alignment horizontal="center" vertical="center" wrapText="1"/>
    </xf>
    <xf numFmtId="0" fontId="2" fillId="0" borderId="8" xfId="0" applyFont="1" applyBorder="1"/>
    <xf numFmtId="0" fontId="29" fillId="0" borderId="32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2" fillId="9" borderId="3" xfId="0" applyFont="1" applyFill="1" applyBorder="1"/>
    <xf numFmtId="0" fontId="8" fillId="0" borderId="5" xfId="0" applyFont="1" applyBorder="1" applyAlignment="1">
      <alignment horizontal="center" vertical="center" wrapText="1"/>
    </xf>
    <xf numFmtId="164" fontId="7" fillId="9" borderId="5" xfId="0" applyNumberFormat="1" applyFont="1" applyFill="1" applyBorder="1" applyAlignment="1">
      <alignment horizontal="center" vertical="center" wrapText="1"/>
    </xf>
    <xf numFmtId="0" fontId="2" fillId="9" borderId="15" xfId="0" applyFont="1" applyFill="1" applyBorder="1"/>
    <xf numFmtId="0" fontId="2" fillId="9" borderId="16" xfId="0" applyFont="1" applyFill="1" applyBorder="1"/>
    <xf numFmtId="0" fontId="1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4" xfId="0" applyFont="1" applyBorder="1"/>
    <xf numFmtId="0" fontId="9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7" xfId="0" applyFont="1" applyBorder="1"/>
    <xf numFmtId="1" fontId="8" fillId="0" borderId="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5" fillId="9" borderId="12" xfId="0" quotePrefix="1" applyFont="1" applyFill="1" applyBorder="1" applyAlignment="1">
      <alignment horizontal="left" vertical="center" wrapText="1"/>
    </xf>
    <xf numFmtId="0" fontId="24" fillId="9" borderId="13" xfId="0" applyFont="1" applyFill="1" applyBorder="1"/>
    <xf numFmtId="0" fontId="24" fillId="9" borderId="2" xfId="0" applyFont="1" applyFill="1" applyBorder="1"/>
    <xf numFmtId="0" fontId="24" fillId="9" borderId="4" xfId="0" applyFont="1" applyFill="1" applyBorder="1"/>
    <xf numFmtId="0" fontId="7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2" fillId="9" borderId="4" xfId="0" applyFont="1" applyFill="1" applyBorder="1"/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4" fontId="2" fillId="9" borderId="17" xfId="0" applyNumberFormat="1" applyFon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20" fontId="6" fillId="7" borderId="7" xfId="0" applyNumberFormat="1" applyFont="1" applyFill="1" applyBorder="1" applyAlignment="1">
      <alignment horizontal="center" vertical="center" wrapText="1"/>
    </xf>
    <xf numFmtId="0" fontId="2" fillId="0" borderId="21" xfId="0" applyFont="1" applyBorder="1"/>
    <xf numFmtId="20" fontId="6" fillId="7" borderId="7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2" fillId="7" borderId="12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0" fillId="0" borderId="0" xfId="0"/>
    <xf numFmtId="0" fontId="2" fillId="0" borderId="11" xfId="0" applyFont="1" applyBorder="1"/>
    <xf numFmtId="0" fontId="20" fillId="0" borderId="5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2" fillId="7" borderId="1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right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0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22" fillId="7" borderId="11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14" fontId="2" fillId="11" borderId="17" xfId="0" applyNumberFormat="1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/>
    </xf>
    <xf numFmtId="0" fontId="2" fillId="11" borderId="19" xfId="0" applyFont="1" applyFill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27" fillId="0" borderId="17" xfId="0" applyFont="1" applyBorder="1" applyAlignment="1">
      <alignment horizontal="center"/>
    </xf>
    <xf numFmtId="0" fontId="4" fillId="4" borderId="7" xfId="0" quotePrefix="1" applyFont="1" applyFill="1" applyBorder="1" applyAlignment="1">
      <alignment horizontal="center" vertical="center" wrapText="1"/>
    </xf>
    <xf numFmtId="0" fontId="4" fillId="4" borderId="50" xfId="0" quotePrefix="1" applyFont="1" applyFill="1" applyBorder="1" applyAlignment="1">
      <alignment horizontal="center" vertical="center" wrapText="1"/>
    </xf>
    <xf numFmtId="0" fontId="4" fillId="4" borderId="24" xfId="0" quotePrefix="1" applyFont="1" applyFill="1" applyBorder="1" applyAlignment="1">
      <alignment horizontal="center" vertical="center" wrapText="1"/>
    </xf>
    <xf numFmtId="0" fontId="4" fillId="4" borderId="25" xfId="0" quotePrefix="1" applyFont="1" applyFill="1" applyBorder="1" applyAlignment="1">
      <alignment horizontal="center" vertical="center" wrapText="1"/>
    </xf>
    <xf numFmtId="0" fontId="2" fillId="0" borderId="17" xfId="0" quotePrefix="1" applyFont="1" applyBorder="1" applyAlignment="1">
      <alignment horizontal="left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8" fillId="0" borderId="2" xfId="0" applyFont="1" applyBorder="1" applyAlignment="1">
      <alignment horizontal="right" vertical="center"/>
    </xf>
    <xf numFmtId="0" fontId="27" fillId="0" borderId="51" xfId="0" applyFont="1" applyBorder="1" applyAlignment="1">
      <alignment horizontal="center"/>
    </xf>
    <xf numFmtId="0" fontId="27" fillId="0" borderId="52" xfId="0" applyFont="1" applyBorder="1" applyAlignment="1">
      <alignment horizontal="center"/>
    </xf>
    <xf numFmtId="0" fontId="27" fillId="0" borderId="53" xfId="0" applyFont="1" applyBorder="1" applyAlignment="1">
      <alignment horizontal="center"/>
    </xf>
  </cellXfs>
  <cellStyles count="2">
    <cellStyle name="Normal" xfId="0" builtinId="0"/>
    <cellStyle name="Normal 3" xfId="1" xr:uid="{8F29EA12-D404-46B4-A50D-A4F16F360A23}"/>
  </cellStyles>
  <dxfs count="0"/>
  <tableStyles count="0" defaultTableStyle="TableStyleMedium2" defaultPivotStyle="PivotStyleLight16"/>
  <colors>
    <mruColors>
      <color rgb="FFCCFF33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590550</xdr:colOff>
          <xdr:row>0</xdr:row>
          <xdr:rowOff>38100</xdr:rowOff>
        </xdr:from>
        <xdr:to>
          <xdr:col>1</xdr:col>
          <xdr:colOff>638175</xdr:colOff>
          <xdr:row>1</xdr:row>
          <xdr:rowOff>352425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70</xdr:row>
      <xdr:rowOff>28575</xdr:rowOff>
    </xdr:from>
    <xdr:to>
      <xdr:col>4</xdr:col>
      <xdr:colOff>3076575</xdr:colOff>
      <xdr:row>74</xdr:row>
      <xdr:rowOff>3810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00375" y="13468350"/>
          <a:ext cx="2867025" cy="7277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17"/>
  <sheetViews>
    <sheetView topLeftCell="G6" workbookViewId="0">
      <selection activeCell="W12" sqref="W12"/>
    </sheetView>
  </sheetViews>
  <sheetFormatPr baseColWidth="10" defaultColWidth="12.5703125" defaultRowHeight="15" customHeight="1"/>
  <cols>
    <col min="1" max="1" width="14.140625" customWidth="1"/>
    <col min="2" max="2" width="24.85546875" customWidth="1"/>
    <col min="3" max="3" width="12.28515625" customWidth="1"/>
    <col min="4" max="4" width="34.7109375" customWidth="1"/>
    <col min="5" max="5" width="29" customWidth="1"/>
    <col min="6" max="6" width="36.7109375" customWidth="1"/>
    <col min="7" max="7" width="14.5703125" customWidth="1"/>
    <col min="8" max="9" width="12.7109375" customWidth="1"/>
    <col min="10" max="10" width="13.5703125" customWidth="1"/>
    <col min="11" max="12" width="10.7109375" customWidth="1"/>
    <col min="13" max="14" width="13.7109375" customWidth="1"/>
    <col min="15" max="21" width="2.7109375" customWidth="1"/>
    <col min="22" max="22" width="9.42578125" customWidth="1"/>
    <col min="23" max="42" width="10.5703125" customWidth="1"/>
  </cols>
  <sheetData>
    <row r="1" spans="1:42" ht="48" customHeight="1">
      <c r="A1" s="246" t="s">
        <v>0</v>
      </c>
      <c r="B1" s="221"/>
      <c r="C1" s="247" t="s">
        <v>1</v>
      </c>
      <c r="D1" s="248"/>
      <c r="E1" s="248"/>
      <c r="F1" s="248"/>
      <c r="G1" s="248"/>
      <c r="H1" s="248"/>
      <c r="I1" s="248"/>
      <c r="J1" s="248"/>
      <c r="K1" s="248"/>
      <c r="L1" s="221"/>
      <c r="M1" s="254" t="s">
        <v>2</v>
      </c>
      <c r="N1" s="248"/>
      <c r="O1" s="248"/>
      <c r="P1" s="248"/>
      <c r="Q1" s="248"/>
      <c r="R1" s="248"/>
      <c r="S1" s="248"/>
      <c r="T1" s="248"/>
      <c r="U1" s="248"/>
      <c r="V1" s="22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45" customHeight="1">
      <c r="A2" s="222"/>
      <c r="B2" s="223"/>
      <c r="C2" s="222"/>
      <c r="D2" s="249"/>
      <c r="E2" s="249"/>
      <c r="F2" s="249"/>
      <c r="G2" s="249"/>
      <c r="H2" s="249"/>
      <c r="I2" s="249"/>
      <c r="J2" s="249"/>
      <c r="K2" s="249"/>
      <c r="L2" s="223"/>
      <c r="M2" s="222"/>
      <c r="N2" s="249"/>
      <c r="O2" s="249"/>
      <c r="P2" s="249"/>
      <c r="Q2" s="249"/>
      <c r="R2" s="249"/>
      <c r="S2" s="249"/>
      <c r="T2" s="249"/>
      <c r="U2" s="249"/>
      <c r="V2" s="223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42" ht="27.75" customHeight="1">
      <c r="A3" s="255" t="s">
        <v>3</v>
      </c>
      <c r="B3" s="221"/>
      <c r="C3" s="256" t="s">
        <v>4</v>
      </c>
      <c r="D3" s="257"/>
      <c r="E3" s="257"/>
      <c r="F3" s="257"/>
      <c r="G3" s="257"/>
      <c r="H3" s="257"/>
      <c r="I3" s="257"/>
      <c r="J3" s="257"/>
      <c r="K3" s="257"/>
      <c r="L3" s="257"/>
      <c r="M3" s="220" t="s">
        <v>5</v>
      </c>
      <c r="N3" s="248"/>
      <c r="O3" s="221"/>
      <c r="P3" s="260" t="s">
        <v>200</v>
      </c>
      <c r="Q3" s="248"/>
      <c r="R3" s="248"/>
      <c r="S3" s="248"/>
      <c r="T3" s="248"/>
      <c r="U3" s="248"/>
      <c r="V3" s="22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33.75" customHeight="1">
      <c r="A4" s="222"/>
      <c r="B4" s="223"/>
      <c r="C4" s="258"/>
      <c r="D4" s="259"/>
      <c r="E4" s="259"/>
      <c r="F4" s="259"/>
      <c r="G4" s="259"/>
      <c r="H4" s="259"/>
      <c r="I4" s="259"/>
      <c r="J4" s="259"/>
      <c r="K4" s="259"/>
      <c r="L4" s="259"/>
      <c r="M4" s="222"/>
      <c r="N4" s="249"/>
      <c r="O4" s="223"/>
      <c r="P4" s="222"/>
      <c r="Q4" s="249"/>
      <c r="R4" s="249"/>
      <c r="S4" s="249"/>
      <c r="T4" s="249"/>
      <c r="U4" s="249"/>
      <c r="V4" s="223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spans="1:42" ht="35.25" customHeight="1">
      <c r="A5" s="261" t="s">
        <v>6</v>
      </c>
      <c r="B5" s="174"/>
      <c r="C5" s="262" t="s">
        <v>7</v>
      </c>
      <c r="D5" s="263"/>
      <c r="E5" s="263"/>
      <c r="F5" s="241"/>
      <c r="G5" s="58" t="s">
        <v>8</v>
      </c>
      <c r="H5" s="240">
        <v>29285414</v>
      </c>
      <c r="I5" s="241"/>
      <c r="J5" s="59" t="s">
        <v>9</v>
      </c>
      <c r="K5" s="240" t="s">
        <v>10</v>
      </c>
      <c r="L5" s="241"/>
      <c r="M5" s="242" t="s">
        <v>11</v>
      </c>
      <c r="N5" s="231"/>
      <c r="O5" s="174"/>
      <c r="P5" s="243">
        <v>46178</v>
      </c>
      <c r="Q5" s="244"/>
      <c r="R5" s="244"/>
      <c r="S5" s="244"/>
      <c r="T5" s="244"/>
      <c r="U5" s="244"/>
      <c r="V5" s="245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30" customHeight="1">
      <c r="A6" s="250" t="s">
        <v>12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174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spans="1:42" ht="24.75" customHeight="1">
      <c r="A7" s="251" t="s">
        <v>13</v>
      </c>
      <c r="B7" s="251" t="s">
        <v>14</v>
      </c>
      <c r="C7" s="253" t="s">
        <v>15</v>
      </c>
      <c r="D7" s="251" t="s">
        <v>16</v>
      </c>
      <c r="E7" s="251" t="s">
        <v>17</v>
      </c>
      <c r="F7" s="251" t="s">
        <v>18</v>
      </c>
      <c r="G7" s="251" t="s">
        <v>19</v>
      </c>
      <c r="H7" s="251" t="s">
        <v>20</v>
      </c>
      <c r="I7" s="251" t="s">
        <v>21</v>
      </c>
      <c r="J7" s="251" t="s">
        <v>22</v>
      </c>
      <c r="K7" s="242" t="s">
        <v>23</v>
      </c>
      <c r="L7" s="174"/>
      <c r="M7" s="242" t="s">
        <v>24</v>
      </c>
      <c r="N7" s="174"/>
      <c r="O7" s="242" t="s">
        <v>25</v>
      </c>
      <c r="P7" s="231"/>
      <c r="Q7" s="231"/>
      <c r="R7" s="231"/>
      <c r="S7" s="231"/>
      <c r="T7" s="231"/>
      <c r="U7" s="174"/>
      <c r="V7" s="251" t="s">
        <v>26</v>
      </c>
      <c r="W7" s="1"/>
      <c r="X7" s="3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spans="1:42" ht="12" customHeight="1">
      <c r="A8" s="233"/>
      <c r="B8" s="233"/>
      <c r="C8" s="233"/>
      <c r="D8" s="233"/>
      <c r="E8" s="233"/>
      <c r="F8" s="233"/>
      <c r="G8" s="252"/>
      <c r="H8" s="252"/>
      <c r="I8" s="233"/>
      <c r="J8" s="233"/>
      <c r="K8" s="4" t="s">
        <v>27</v>
      </c>
      <c r="L8" s="4" t="s">
        <v>28</v>
      </c>
      <c r="M8" s="4" t="s">
        <v>27</v>
      </c>
      <c r="N8" s="4" t="s">
        <v>28</v>
      </c>
      <c r="O8" s="4" t="s">
        <v>29</v>
      </c>
      <c r="P8" s="4" t="s">
        <v>30</v>
      </c>
      <c r="Q8" s="4" t="s">
        <v>30</v>
      </c>
      <c r="R8" s="4" t="s">
        <v>31</v>
      </c>
      <c r="S8" s="4" t="s">
        <v>32</v>
      </c>
      <c r="T8" s="4" t="s">
        <v>33</v>
      </c>
      <c r="U8" s="4" t="s">
        <v>34</v>
      </c>
      <c r="V8" s="252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ht="11.25" customHeight="1">
      <c r="A9" s="276">
        <v>3336137</v>
      </c>
      <c r="B9" s="279" t="s">
        <v>135</v>
      </c>
      <c r="C9" s="317">
        <v>2156331</v>
      </c>
      <c r="D9" s="318" t="s">
        <v>136</v>
      </c>
      <c r="E9" s="319" t="s">
        <v>137</v>
      </c>
      <c r="F9" s="322" t="s">
        <v>138</v>
      </c>
      <c r="G9" s="267" t="s">
        <v>35</v>
      </c>
      <c r="H9" s="267" t="s">
        <v>36</v>
      </c>
      <c r="I9" s="313" t="s">
        <v>37</v>
      </c>
      <c r="J9" s="270">
        <v>46243</v>
      </c>
      <c r="K9" s="273" t="s">
        <v>162</v>
      </c>
      <c r="L9" s="275" t="s">
        <v>163</v>
      </c>
      <c r="M9" s="68">
        <v>38899</v>
      </c>
      <c r="N9" s="68">
        <v>38899</v>
      </c>
      <c r="O9" s="85" t="s">
        <v>38</v>
      </c>
      <c r="P9" s="85"/>
      <c r="Q9" s="86"/>
      <c r="R9" s="86"/>
      <c r="S9" s="86"/>
      <c r="T9" s="86"/>
      <c r="U9" s="86"/>
      <c r="V9" s="71">
        <v>8</v>
      </c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1.25" customHeight="1">
      <c r="A10" s="277"/>
      <c r="B10" s="279"/>
      <c r="C10" s="268"/>
      <c r="D10" s="252"/>
      <c r="E10" s="320"/>
      <c r="F10" s="323"/>
      <c r="G10" s="268"/>
      <c r="H10" s="268"/>
      <c r="I10" s="314"/>
      <c r="J10" s="271"/>
      <c r="K10" s="252"/>
      <c r="L10" s="252"/>
      <c r="M10" s="5">
        <v>41456</v>
      </c>
      <c r="N10" s="5">
        <v>41456</v>
      </c>
      <c r="O10" s="85" t="s">
        <v>38</v>
      </c>
      <c r="P10" s="85"/>
      <c r="Q10" s="86"/>
      <c r="R10" s="86"/>
      <c r="S10" s="86"/>
      <c r="T10" s="86"/>
      <c r="U10" s="86"/>
      <c r="V10" s="71">
        <v>12</v>
      </c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 ht="11.25" customHeight="1">
      <c r="A11" s="277"/>
      <c r="B11" s="279"/>
      <c r="C11" s="268"/>
      <c r="D11" s="252"/>
      <c r="E11" s="320"/>
      <c r="F11" s="323"/>
      <c r="G11" s="268"/>
      <c r="H11" s="268"/>
      <c r="I11" s="314"/>
      <c r="J11" s="271"/>
      <c r="K11" s="252"/>
      <c r="L11" s="252"/>
      <c r="M11" s="68">
        <v>44013</v>
      </c>
      <c r="N11" s="68">
        <v>44013</v>
      </c>
      <c r="O11" s="85" t="s">
        <v>38</v>
      </c>
      <c r="P11" s="85"/>
      <c r="Q11" s="86"/>
      <c r="R11" s="86"/>
      <c r="S11" s="86"/>
      <c r="T11" s="86"/>
      <c r="U11" s="86"/>
      <c r="V11" s="71">
        <v>8</v>
      </c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1:42" ht="11.25" customHeight="1">
      <c r="A12" s="277"/>
      <c r="B12" s="279"/>
      <c r="C12" s="268"/>
      <c r="D12" s="252"/>
      <c r="E12" s="320"/>
      <c r="F12" s="323"/>
      <c r="G12" s="268"/>
      <c r="H12" s="268"/>
      <c r="I12" s="314"/>
      <c r="J12" s="271"/>
      <c r="K12" s="252"/>
      <c r="L12" s="252"/>
      <c r="M12" s="68">
        <v>46569</v>
      </c>
      <c r="N12" s="68">
        <v>46569</v>
      </c>
      <c r="O12" s="86" t="s">
        <v>38</v>
      </c>
      <c r="P12" s="85"/>
      <c r="Q12" s="86"/>
      <c r="R12" s="86"/>
      <c r="S12" s="86"/>
      <c r="T12" s="86"/>
      <c r="U12" s="86"/>
      <c r="V12" s="71">
        <v>8</v>
      </c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1:42" ht="15.75">
      <c r="A13" s="278"/>
      <c r="B13" s="280"/>
      <c r="C13" s="269"/>
      <c r="D13" s="274"/>
      <c r="E13" s="321"/>
      <c r="F13" s="324"/>
      <c r="G13" s="269"/>
      <c r="H13" s="269"/>
      <c r="I13" s="315"/>
      <c r="J13" s="272"/>
      <c r="K13" s="274"/>
      <c r="L13" s="274"/>
      <c r="M13" s="68"/>
      <c r="N13" s="68"/>
      <c r="O13" s="84"/>
      <c r="P13" s="83"/>
      <c r="Q13" s="84"/>
      <c r="R13" s="84"/>
      <c r="S13" s="84"/>
      <c r="T13" s="84"/>
      <c r="U13" s="84"/>
      <c r="V13" s="71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1:42" ht="11.25" customHeight="1">
      <c r="A14" s="276">
        <v>3336138</v>
      </c>
      <c r="B14" s="279" t="s">
        <v>135</v>
      </c>
      <c r="C14" s="317">
        <v>2156332</v>
      </c>
      <c r="D14" s="318" t="s">
        <v>136</v>
      </c>
      <c r="E14" s="318" t="s">
        <v>137</v>
      </c>
      <c r="F14" s="322" t="s">
        <v>138</v>
      </c>
      <c r="G14" s="267" t="s">
        <v>35</v>
      </c>
      <c r="H14" s="267" t="s">
        <v>36</v>
      </c>
      <c r="I14" s="267" t="s">
        <v>37</v>
      </c>
      <c r="J14" s="270">
        <v>46243</v>
      </c>
      <c r="K14" s="273" t="s">
        <v>162</v>
      </c>
      <c r="L14" s="275" t="s">
        <v>163</v>
      </c>
      <c r="M14" s="68">
        <v>39264</v>
      </c>
      <c r="N14" s="68">
        <v>39264</v>
      </c>
      <c r="O14" s="86"/>
      <c r="P14" s="85" t="s">
        <v>58</v>
      </c>
      <c r="Q14" s="86"/>
      <c r="R14" s="86"/>
      <c r="S14" s="86"/>
      <c r="T14" s="69"/>
      <c r="U14" s="86"/>
      <c r="V14" s="71">
        <v>8</v>
      </c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</row>
    <row r="15" spans="1:42" ht="11.25" customHeight="1">
      <c r="A15" s="277"/>
      <c r="B15" s="279"/>
      <c r="C15" s="268"/>
      <c r="D15" s="252"/>
      <c r="E15" s="252"/>
      <c r="F15" s="323"/>
      <c r="G15" s="268"/>
      <c r="H15" s="268"/>
      <c r="I15" s="268"/>
      <c r="J15" s="271"/>
      <c r="K15" s="252"/>
      <c r="L15" s="252"/>
      <c r="M15" s="5">
        <v>41821</v>
      </c>
      <c r="N15" s="5">
        <v>41821</v>
      </c>
      <c r="O15" s="86"/>
      <c r="P15" s="85" t="s">
        <v>58</v>
      </c>
      <c r="Q15" s="86"/>
      <c r="R15" s="86"/>
      <c r="S15" s="86"/>
      <c r="T15" s="6"/>
      <c r="U15" s="86"/>
      <c r="V15" s="71">
        <v>8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1:42" ht="11.25" customHeight="1">
      <c r="A16" s="277"/>
      <c r="B16" s="279"/>
      <c r="C16" s="268"/>
      <c r="D16" s="252"/>
      <c r="E16" s="252"/>
      <c r="F16" s="323"/>
      <c r="G16" s="268"/>
      <c r="H16" s="268"/>
      <c r="I16" s="268"/>
      <c r="J16" s="271"/>
      <c r="K16" s="252"/>
      <c r="L16" s="252"/>
      <c r="M16" s="68">
        <v>44378</v>
      </c>
      <c r="N16" s="68">
        <v>44378</v>
      </c>
      <c r="O16" s="86"/>
      <c r="P16" s="85" t="s">
        <v>58</v>
      </c>
      <c r="Q16" s="86"/>
      <c r="R16" s="86"/>
      <c r="S16" s="86"/>
      <c r="T16" s="6"/>
      <c r="U16" s="86"/>
      <c r="V16" s="71">
        <v>12</v>
      </c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1:42" ht="11.25" customHeight="1">
      <c r="A17" s="277"/>
      <c r="B17" s="279"/>
      <c r="C17" s="268"/>
      <c r="D17" s="252"/>
      <c r="E17" s="252"/>
      <c r="F17" s="323"/>
      <c r="G17" s="268"/>
      <c r="H17" s="268"/>
      <c r="I17" s="268"/>
      <c r="J17" s="271"/>
      <c r="K17" s="252"/>
      <c r="L17" s="252"/>
      <c r="M17" s="68">
        <v>46935</v>
      </c>
      <c r="N17" s="68">
        <v>46935</v>
      </c>
      <c r="O17" s="6"/>
      <c r="P17" s="7" t="s">
        <v>38</v>
      </c>
      <c r="Q17" s="6"/>
      <c r="R17" s="6"/>
      <c r="S17" s="6"/>
      <c r="T17" s="6"/>
      <c r="U17" s="6"/>
      <c r="V17" s="71">
        <v>8</v>
      </c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1:42" ht="15.75">
      <c r="A18" s="278"/>
      <c r="B18" s="280"/>
      <c r="C18" s="269"/>
      <c r="D18" s="274"/>
      <c r="E18" s="274"/>
      <c r="F18" s="324"/>
      <c r="G18" s="269"/>
      <c r="H18" s="269"/>
      <c r="I18" s="269"/>
      <c r="J18" s="272"/>
      <c r="K18" s="274"/>
      <c r="L18" s="274"/>
      <c r="M18" s="5"/>
      <c r="N18" s="5"/>
      <c r="O18" s="67"/>
      <c r="P18" s="66"/>
      <c r="Q18" s="67"/>
      <c r="R18" s="67"/>
      <c r="S18" s="67"/>
      <c r="T18" s="6"/>
      <c r="U18" s="87"/>
      <c r="V18" s="8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1:42" ht="13.5" customHeight="1">
      <c r="A19" s="276">
        <v>3442119</v>
      </c>
      <c r="B19" s="279" t="s">
        <v>168</v>
      </c>
      <c r="C19" s="326">
        <v>121523</v>
      </c>
      <c r="D19" s="318" t="s">
        <v>169</v>
      </c>
      <c r="E19" s="157" t="s">
        <v>170</v>
      </c>
      <c r="F19" s="322" t="s">
        <v>175</v>
      </c>
      <c r="G19" s="267" t="s">
        <v>35</v>
      </c>
      <c r="H19" s="267" t="s">
        <v>36</v>
      </c>
      <c r="I19" s="267" t="s">
        <v>37</v>
      </c>
      <c r="J19" s="270">
        <v>46284</v>
      </c>
      <c r="K19" s="273">
        <v>8.3333333333333329E-2</v>
      </c>
      <c r="L19" s="275">
        <v>0.25</v>
      </c>
      <c r="M19" s="74">
        <v>38169</v>
      </c>
      <c r="N19" s="74">
        <v>38169</v>
      </c>
      <c r="O19" s="86"/>
      <c r="P19" s="85"/>
      <c r="Q19" s="86"/>
      <c r="R19" s="86"/>
      <c r="S19" s="86"/>
      <c r="T19" s="69" t="s">
        <v>38</v>
      </c>
      <c r="U19" s="86"/>
      <c r="V19" s="70">
        <v>4</v>
      </c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1:42" ht="13.5" customHeight="1">
      <c r="A20" s="277"/>
      <c r="B20" s="279"/>
      <c r="C20" s="327"/>
      <c r="D20" s="252"/>
      <c r="E20" s="155" t="s">
        <v>171</v>
      </c>
      <c r="F20" s="323"/>
      <c r="G20" s="268"/>
      <c r="H20" s="268"/>
      <c r="I20" s="268"/>
      <c r="J20" s="271"/>
      <c r="K20" s="252"/>
      <c r="L20" s="252"/>
      <c r="M20" s="74">
        <v>40725</v>
      </c>
      <c r="N20" s="74">
        <v>40725</v>
      </c>
      <c r="O20" s="86"/>
      <c r="P20" s="85"/>
      <c r="Q20" s="86"/>
      <c r="R20" s="86"/>
      <c r="S20" s="86"/>
      <c r="T20" s="6" t="s">
        <v>38</v>
      </c>
      <c r="U20" s="86"/>
      <c r="V20" s="70">
        <v>4</v>
      </c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1:42" ht="13.5" customHeight="1">
      <c r="A21" s="277"/>
      <c r="B21" s="279"/>
      <c r="C21" s="327"/>
      <c r="D21" s="252"/>
      <c r="E21" s="155" t="s">
        <v>172</v>
      </c>
      <c r="F21" s="323"/>
      <c r="G21" s="268"/>
      <c r="H21" s="268"/>
      <c r="I21" s="268"/>
      <c r="J21" s="271"/>
      <c r="K21" s="252"/>
      <c r="L21" s="252"/>
      <c r="M21" s="74">
        <v>43282</v>
      </c>
      <c r="N21" s="74">
        <v>43282</v>
      </c>
      <c r="O21" s="86"/>
      <c r="P21" s="85"/>
      <c r="Q21" s="86"/>
      <c r="R21" s="86"/>
      <c r="S21" s="86"/>
      <c r="T21" s="6" t="s">
        <v>38</v>
      </c>
      <c r="U21" s="86"/>
      <c r="V21" s="70">
        <v>4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1:42" ht="13.5" customHeight="1">
      <c r="A22" s="277"/>
      <c r="B22" s="279"/>
      <c r="C22" s="327"/>
      <c r="D22" s="252"/>
      <c r="E22" s="155" t="s">
        <v>173</v>
      </c>
      <c r="F22" s="323"/>
      <c r="G22" s="268"/>
      <c r="H22" s="268"/>
      <c r="I22" s="268"/>
      <c r="J22" s="271"/>
      <c r="K22" s="252"/>
      <c r="L22" s="252"/>
      <c r="M22" s="74">
        <v>45839</v>
      </c>
      <c r="N22" s="74">
        <v>45839</v>
      </c>
      <c r="O22" s="6"/>
      <c r="P22" s="7"/>
      <c r="Q22" s="6"/>
      <c r="R22" s="6"/>
      <c r="S22" s="6"/>
      <c r="T22" s="6" t="s">
        <v>38</v>
      </c>
      <c r="U22" s="6"/>
      <c r="V22" s="72">
        <v>4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1:42" ht="13.5" customHeight="1">
      <c r="A23" s="278"/>
      <c r="B23" s="280"/>
      <c r="C23" s="328"/>
      <c r="D23" s="274"/>
      <c r="E23" s="156" t="s">
        <v>174</v>
      </c>
      <c r="F23" s="324"/>
      <c r="G23" s="269"/>
      <c r="H23" s="269"/>
      <c r="I23" s="269"/>
      <c r="J23" s="272"/>
      <c r="K23" s="274"/>
      <c r="L23" s="274"/>
      <c r="M23" s="5"/>
      <c r="N23" s="5"/>
      <c r="O23" s="67"/>
      <c r="P23" s="66"/>
      <c r="Q23" s="67"/>
      <c r="R23" s="67"/>
      <c r="S23" s="67"/>
      <c r="T23" s="6"/>
      <c r="U23" s="87"/>
      <c r="V23" s="8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1:42" ht="13.5" customHeight="1">
      <c r="A24" s="264"/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6"/>
      <c r="M24" s="325" t="s">
        <v>39</v>
      </c>
      <c r="N24" s="249"/>
      <c r="O24" s="249"/>
      <c r="P24" s="249"/>
      <c r="Q24" s="249"/>
      <c r="R24" s="249"/>
      <c r="S24" s="249"/>
      <c r="T24" s="249"/>
      <c r="U24" s="223"/>
      <c r="V24" s="73">
        <f>SUM(V9:V23)</f>
        <v>88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1:42" ht="13.5" customHeight="1">
      <c r="A25" s="79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232" t="s">
        <v>26</v>
      </c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1:42" ht="13.5" customHeight="1">
      <c r="A26" s="251" t="s">
        <v>13</v>
      </c>
      <c r="B26" s="251" t="s">
        <v>40</v>
      </c>
      <c r="C26" s="220" t="s">
        <v>41</v>
      </c>
      <c r="D26" s="224"/>
      <c r="E26" s="225"/>
      <c r="F26" s="251" t="s">
        <v>42</v>
      </c>
      <c r="G26" s="251" t="s">
        <v>19</v>
      </c>
      <c r="H26" s="251" t="s">
        <v>20</v>
      </c>
      <c r="I26" s="251" t="s">
        <v>21</v>
      </c>
      <c r="J26" s="251" t="s">
        <v>43</v>
      </c>
      <c r="K26" s="242" t="s">
        <v>23</v>
      </c>
      <c r="L26" s="174"/>
      <c r="M26" s="242" t="s">
        <v>24</v>
      </c>
      <c r="N26" s="174"/>
      <c r="O26" s="242" t="s">
        <v>25</v>
      </c>
      <c r="P26" s="231"/>
      <c r="Q26" s="231"/>
      <c r="R26" s="231"/>
      <c r="S26" s="231"/>
      <c r="T26" s="231"/>
      <c r="U26" s="174"/>
      <c r="V26" s="233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1:42" ht="13.5" customHeight="1">
      <c r="A27" s="233"/>
      <c r="B27" s="233"/>
      <c r="C27" s="226"/>
      <c r="D27" s="227"/>
      <c r="E27" s="228"/>
      <c r="F27" s="233"/>
      <c r="G27" s="233"/>
      <c r="H27" s="233"/>
      <c r="I27" s="233"/>
      <c r="J27" s="233"/>
      <c r="K27" s="4" t="s">
        <v>27</v>
      </c>
      <c r="L27" s="4" t="s">
        <v>28</v>
      </c>
      <c r="M27" s="4" t="s">
        <v>27</v>
      </c>
      <c r="N27" s="4" t="s">
        <v>28</v>
      </c>
      <c r="O27" s="11" t="s">
        <v>29</v>
      </c>
      <c r="P27" s="11" t="s">
        <v>30</v>
      </c>
      <c r="Q27" s="11" t="s">
        <v>30</v>
      </c>
      <c r="R27" s="11" t="s">
        <v>31</v>
      </c>
      <c r="S27" s="11" t="s">
        <v>32</v>
      </c>
      <c r="T27" s="11" t="s">
        <v>33</v>
      </c>
      <c r="U27" s="11" t="s">
        <v>34</v>
      </c>
      <c r="V27" s="15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1:42" ht="11.25" customHeight="1">
      <c r="A28" s="12"/>
      <c r="B28" s="13"/>
      <c r="C28" s="242"/>
      <c r="D28" s="281"/>
      <c r="E28" s="282"/>
      <c r="F28" s="2"/>
      <c r="G28" s="4"/>
      <c r="H28" s="13"/>
      <c r="I28" s="13"/>
      <c r="J28" s="60"/>
      <c r="K28" s="4"/>
      <c r="L28" s="4"/>
      <c r="M28" s="4"/>
      <c r="N28" s="14"/>
      <c r="O28" s="11"/>
      <c r="P28" s="11"/>
      <c r="Q28" s="11"/>
      <c r="R28" s="11"/>
      <c r="S28" s="11"/>
      <c r="T28" s="11"/>
      <c r="U28" s="11"/>
      <c r="V28" s="22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1:42" ht="18">
      <c r="A29" s="16"/>
      <c r="B29" s="17"/>
      <c r="C29" s="307"/>
      <c r="D29" s="308"/>
      <c r="E29" s="309"/>
      <c r="F29" s="17"/>
      <c r="G29" s="16"/>
      <c r="H29" s="18"/>
      <c r="I29" s="18"/>
      <c r="J29" s="17"/>
      <c r="K29" s="19"/>
      <c r="L29" s="19"/>
      <c r="M29" s="20"/>
      <c r="N29" s="20"/>
      <c r="O29" s="21"/>
      <c r="P29" s="21"/>
      <c r="Q29" s="21"/>
      <c r="R29" s="21"/>
      <c r="S29" s="21"/>
      <c r="T29" s="21"/>
      <c r="U29" s="21"/>
      <c r="V29" s="23">
        <v>0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1:42" ht="11.25" customHeight="1">
      <c r="A30" s="304"/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1"/>
      <c r="M30" s="291" t="s">
        <v>39</v>
      </c>
      <c r="N30" s="231"/>
      <c r="O30" s="231"/>
      <c r="P30" s="231"/>
      <c r="Q30" s="231"/>
      <c r="R30" s="231"/>
      <c r="S30" s="231"/>
      <c r="T30" s="231"/>
      <c r="U30" s="174"/>
      <c r="V30" s="75"/>
    </row>
    <row r="31" spans="1:42" ht="11.25" customHeight="1">
      <c r="A31" s="82" t="s">
        <v>44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232" t="s">
        <v>26</v>
      </c>
    </row>
    <row r="32" spans="1:42" ht="11.25" customHeight="1">
      <c r="A32" s="312" t="s">
        <v>45</v>
      </c>
      <c r="B32" s="220" t="s">
        <v>46</v>
      </c>
      <c r="C32" s="224"/>
      <c r="D32" s="224"/>
      <c r="E32" s="225"/>
      <c r="F32" s="251" t="s">
        <v>47</v>
      </c>
      <c r="G32" s="220"/>
      <c r="H32" s="248"/>
      <c r="I32" s="248"/>
      <c r="J32" s="221"/>
      <c r="K32" s="316" t="s">
        <v>48</v>
      </c>
      <c r="L32" s="174"/>
      <c r="M32" s="316" t="s">
        <v>24</v>
      </c>
      <c r="N32" s="174"/>
      <c r="O32" s="316" t="s">
        <v>25</v>
      </c>
      <c r="P32" s="231"/>
      <c r="Q32" s="231"/>
      <c r="R32" s="231"/>
      <c r="S32" s="231"/>
      <c r="T32" s="174"/>
      <c r="U32" s="25"/>
      <c r="V32" s="233"/>
    </row>
    <row r="33" spans="1:42" ht="11.25" customHeight="1">
      <c r="A33" s="233"/>
      <c r="B33" s="226"/>
      <c r="C33" s="227"/>
      <c r="D33" s="227"/>
      <c r="E33" s="228"/>
      <c r="F33" s="233"/>
      <c r="G33" s="222"/>
      <c r="H33" s="249"/>
      <c r="I33" s="249"/>
      <c r="J33" s="223"/>
      <c r="K33" s="4" t="s">
        <v>27</v>
      </c>
      <c r="L33" s="4" t="s">
        <v>28</v>
      </c>
      <c r="M33" s="4" t="s">
        <v>27</v>
      </c>
      <c r="N33" s="4" t="s">
        <v>28</v>
      </c>
      <c r="O33" s="26" t="s">
        <v>29</v>
      </c>
      <c r="P33" s="26" t="s">
        <v>30</v>
      </c>
      <c r="Q33" s="26" t="s">
        <v>30</v>
      </c>
      <c r="R33" s="26" t="s">
        <v>31</v>
      </c>
      <c r="S33" s="26" t="s">
        <v>32</v>
      </c>
      <c r="T33" s="26" t="s">
        <v>33</v>
      </c>
      <c r="U33" s="26" t="s">
        <v>34</v>
      </c>
      <c r="V33" s="15"/>
    </row>
    <row r="34" spans="1:42" ht="11.25" customHeight="1">
      <c r="A34" s="27"/>
      <c r="B34" s="242"/>
      <c r="C34" s="281"/>
      <c r="D34" s="281"/>
      <c r="E34" s="282"/>
      <c r="F34" s="13"/>
      <c r="G34" s="281"/>
      <c r="H34" s="231"/>
      <c r="I34" s="231"/>
      <c r="J34" s="174"/>
      <c r="K34" s="4"/>
      <c r="L34" s="4"/>
      <c r="M34" s="28"/>
      <c r="N34" s="4"/>
      <c r="O34" s="26"/>
      <c r="P34" s="26"/>
      <c r="Q34" s="26"/>
      <c r="R34" s="26"/>
      <c r="S34" s="26"/>
      <c r="T34" s="26"/>
      <c r="U34" s="26"/>
      <c r="V34" s="32"/>
    </row>
    <row r="35" spans="1:42" ht="62.45" customHeight="1">
      <c r="A35" s="29"/>
      <c r="B35" s="287"/>
      <c r="C35" s="288"/>
      <c r="D35" s="288"/>
      <c r="E35" s="289"/>
      <c r="F35" s="29"/>
      <c r="G35" s="281"/>
      <c r="H35" s="231"/>
      <c r="I35" s="231"/>
      <c r="J35" s="174"/>
      <c r="K35" s="30"/>
      <c r="L35" s="30"/>
      <c r="M35" s="28"/>
      <c r="N35" s="28"/>
      <c r="O35" s="31"/>
      <c r="P35" s="31"/>
      <c r="Q35" s="31"/>
      <c r="R35" s="31"/>
      <c r="S35" s="31"/>
      <c r="T35" s="31"/>
      <c r="U35" s="31"/>
      <c r="V35" s="33">
        <f>SUM(V34)</f>
        <v>0</v>
      </c>
    </row>
    <row r="36" spans="1:42" ht="11.25" customHeight="1">
      <c r="A36" s="300" t="s">
        <v>49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291" t="s">
        <v>39</v>
      </c>
      <c r="N36" s="231"/>
      <c r="O36" s="231"/>
      <c r="P36" s="231"/>
      <c r="Q36" s="231"/>
      <c r="R36" s="231"/>
      <c r="S36" s="231"/>
      <c r="T36" s="231"/>
      <c r="U36" s="174"/>
      <c r="V36" s="62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1:42" ht="11.25" customHeight="1">
      <c r="A37" s="302"/>
      <c r="B37" s="303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61"/>
      <c r="N37" s="61"/>
      <c r="O37" s="61"/>
      <c r="P37" s="61"/>
      <c r="Q37" s="61"/>
      <c r="R37" s="61"/>
      <c r="S37" s="61"/>
      <c r="T37" s="61"/>
      <c r="U37" s="61"/>
      <c r="V37" s="77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1:42" ht="11.25" customHeight="1">
      <c r="A38" s="79" t="s">
        <v>50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232" t="s">
        <v>26</v>
      </c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1:42" ht="15.6" customHeight="1">
      <c r="A39" s="220" t="s">
        <v>51</v>
      </c>
      <c r="B39" s="221"/>
      <c r="C39" s="220" t="s">
        <v>52</v>
      </c>
      <c r="D39" s="224"/>
      <c r="E39" s="225"/>
      <c r="F39" s="220" t="s">
        <v>53</v>
      </c>
      <c r="G39" s="248"/>
      <c r="H39" s="248"/>
      <c r="I39" s="248"/>
      <c r="J39" s="221"/>
      <c r="K39" s="242" t="s">
        <v>48</v>
      </c>
      <c r="L39" s="174"/>
      <c r="M39" s="242" t="s">
        <v>24</v>
      </c>
      <c r="N39" s="174"/>
      <c r="O39" s="242" t="s">
        <v>25</v>
      </c>
      <c r="P39" s="231"/>
      <c r="Q39" s="231"/>
      <c r="R39" s="231"/>
      <c r="S39" s="231"/>
      <c r="T39" s="231"/>
      <c r="U39" s="174"/>
      <c r="V39" s="233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1:42" ht="15.6" customHeight="1">
      <c r="A40" s="222"/>
      <c r="B40" s="223"/>
      <c r="C40" s="226"/>
      <c r="D40" s="227"/>
      <c r="E40" s="228"/>
      <c r="F40" s="222"/>
      <c r="G40" s="249"/>
      <c r="H40" s="249"/>
      <c r="I40" s="249"/>
      <c r="J40" s="223"/>
      <c r="K40" s="4" t="s">
        <v>27</v>
      </c>
      <c r="L40" s="4" t="s">
        <v>28</v>
      </c>
      <c r="M40" s="4" t="s">
        <v>27</v>
      </c>
      <c r="N40" s="4" t="s">
        <v>28</v>
      </c>
      <c r="O40" s="26" t="s">
        <v>29</v>
      </c>
      <c r="P40" s="26" t="s">
        <v>30</v>
      </c>
      <c r="Q40" s="26" t="s">
        <v>30</v>
      </c>
      <c r="R40" s="26" t="s">
        <v>31</v>
      </c>
      <c r="S40" s="26" t="s">
        <v>32</v>
      </c>
      <c r="T40" s="26" t="s">
        <v>33</v>
      </c>
      <c r="U40" s="26" t="s">
        <v>34</v>
      </c>
      <c r="V40" s="3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1:42" ht="15.6" customHeight="1">
      <c r="A41" s="290"/>
      <c r="B41" s="221"/>
      <c r="C41" s="290"/>
      <c r="D41" s="292"/>
      <c r="E41" s="293"/>
      <c r="F41" s="283"/>
      <c r="G41" s="248"/>
      <c r="H41" s="248"/>
      <c r="I41" s="248"/>
      <c r="J41" s="221"/>
      <c r="K41" s="34"/>
      <c r="L41" s="34"/>
      <c r="M41" s="35"/>
      <c r="N41" s="35"/>
      <c r="O41" s="36"/>
      <c r="P41" s="37"/>
      <c r="Q41" s="37"/>
      <c r="R41" s="37"/>
      <c r="S41" s="37"/>
      <c r="T41" s="37"/>
      <c r="U41" s="37"/>
      <c r="V41" s="3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</row>
    <row r="42" spans="1:42" ht="15.6" customHeight="1">
      <c r="A42" s="284"/>
      <c r="B42" s="286"/>
      <c r="C42" s="294"/>
      <c r="D42" s="295"/>
      <c r="E42" s="296"/>
      <c r="F42" s="284"/>
      <c r="G42" s="285"/>
      <c r="H42" s="285"/>
      <c r="I42" s="285"/>
      <c r="J42" s="286"/>
      <c r="K42" s="34"/>
      <c r="L42" s="34"/>
      <c r="M42" s="35"/>
      <c r="N42" s="35"/>
      <c r="O42" s="36"/>
      <c r="P42" s="37"/>
      <c r="Q42" s="37"/>
      <c r="R42" s="37"/>
      <c r="S42" s="37"/>
      <c r="T42" s="37"/>
      <c r="U42" s="37"/>
      <c r="V42" s="39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</row>
    <row r="43" spans="1:42" ht="15.6" customHeight="1">
      <c r="A43" s="284"/>
      <c r="B43" s="286"/>
      <c r="C43" s="294"/>
      <c r="D43" s="295"/>
      <c r="E43" s="296"/>
      <c r="F43" s="284"/>
      <c r="G43" s="285"/>
      <c r="H43" s="285"/>
      <c r="I43" s="285"/>
      <c r="J43" s="286"/>
      <c r="K43" s="34"/>
      <c r="L43" s="34"/>
      <c r="M43" s="35"/>
      <c r="N43" s="35"/>
      <c r="O43" s="37"/>
      <c r="P43" s="37"/>
      <c r="Q43" s="37"/>
      <c r="R43" s="37"/>
      <c r="S43" s="37"/>
      <c r="T43" s="37"/>
      <c r="U43" s="37"/>
      <c r="V43" s="39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1:42" ht="15.6" customHeight="1">
      <c r="A44" s="222"/>
      <c r="B44" s="223"/>
      <c r="C44" s="297"/>
      <c r="D44" s="298"/>
      <c r="E44" s="299"/>
      <c r="F44" s="222"/>
      <c r="G44" s="249"/>
      <c r="H44" s="249"/>
      <c r="I44" s="249"/>
      <c r="J44" s="223"/>
      <c r="K44" s="34"/>
      <c r="L44" s="34"/>
      <c r="M44" s="35"/>
      <c r="N44" s="35"/>
      <c r="O44" s="37"/>
      <c r="P44" s="37"/>
      <c r="Q44" s="37"/>
      <c r="R44" s="37"/>
      <c r="S44" s="37"/>
      <c r="T44" s="37"/>
      <c r="U44" s="37"/>
      <c r="V44" s="9">
        <f>SUM(V40:V43)</f>
        <v>0</v>
      </c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1:42" ht="18">
      <c r="A45" s="242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2"/>
      <c r="M45" s="291" t="s">
        <v>39</v>
      </c>
      <c r="N45" s="231"/>
      <c r="O45" s="231"/>
      <c r="P45" s="231"/>
      <c r="Q45" s="231"/>
      <c r="R45" s="231"/>
      <c r="S45" s="231"/>
      <c r="T45" s="231"/>
      <c r="U45" s="174"/>
      <c r="V45" s="9">
        <f>V44+V35+V29+V24</f>
        <v>88</v>
      </c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1:42" ht="12" customHeight="1">
      <c r="A46" s="242"/>
      <c r="B46" s="281"/>
      <c r="C46" s="281"/>
      <c r="D46" s="281"/>
      <c r="E46" s="281"/>
      <c r="F46" s="281"/>
      <c r="G46" s="281"/>
      <c r="H46" s="281"/>
      <c r="I46" s="281"/>
      <c r="J46" s="281"/>
      <c r="K46" s="281"/>
      <c r="L46" s="282"/>
      <c r="M46" s="306" t="s">
        <v>54</v>
      </c>
      <c r="N46" s="231"/>
      <c r="O46" s="231"/>
      <c r="P46" s="231"/>
      <c r="Q46" s="231"/>
      <c r="R46" s="231"/>
      <c r="S46" s="231"/>
      <c r="T46" s="231"/>
      <c r="U46" s="174"/>
      <c r="V46" s="77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1:42" ht="12" customHeight="1">
      <c r="A47" s="305" t="s">
        <v>55</v>
      </c>
      <c r="B47" s="231"/>
      <c r="C47" s="231"/>
      <c r="D47" s="174"/>
      <c r="E47" s="305"/>
      <c r="F47" s="174"/>
      <c r="G47" s="305" t="s">
        <v>56</v>
      </c>
      <c r="H47" s="231"/>
      <c r="I47" s="174"/>
      <c r="J47" s="81" t="s">
        <v>57</v>
      </c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7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1:42" ht="12" customHeight="1">
      <c r="A48" s="304"/>
      <c r="B48" s="231"/>
      <c r="C48" s="231"/>
      <c r="D48" s="174"/>
      <c r="E48" s="304"/>
      <c r="F48" s="174"/>
      <c r="G48" s="304"/>
      <c r="H48" s="231"/>
      <c r="I48" s="174"/>
      <c r="J48" s="80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3:42" ht="12" customHeight="1">
      <c r="C49" s="41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3:42" ht="12" customHeight="1">
      <c r="C50" s="41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3:42" ht="12" customHeight="1">
      <c r="C51" s="41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3:42" ht="12" customHeight="1">
      <c r="C52" s="41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3:42" ht="12" customHeight="1">
      <c r="C53" s="41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3:42" ht="12" customHeight="1">
      <c r="C54" s="41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3:42" ht="18.75" customHeight="1">
      <c r="C55" s="41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3:42" ht="19.5" customHeight="1">
      <c r="C56" s="41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3:42" ht="19.5" customHeight="1">
      <c r="C57" s="41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3:42" ht="19.5" customHeight="1">
      <c r="C58" s="41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3:42" ht="19.5" customHeight="1">
      <c r="C59" s="41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3:42" ht="13.5" customHeight="1">
      <c r="C60" s="41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3:42" ht="13.5" customHeight="1">
      <c r="C61" s="41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3:42" ht="13.5" customHeight="1">
      <c r="C62" s="41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3:42" ht="13.5" customHeight="1">
      <c r="C63" s="41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3:42" ht="13.5" customHeight="1">
      <c r="C64" s="41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3:42" ht="13.5" customHeight="1">
      <c r="C65" s="41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3:42" ht="13.5" customHeight="1">
      <c r="C66" s="41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3:42" ht="13.5" customHeight="1">
      <c r="C67" s="41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3:42" ht="13.5" customHeight="1">
      <c r="C68" s="41"/>
      <c r="V68" s="43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3:42" ht="13.5" customHeight="1">
      <c r="C69" s="41"/>
      <c r="N69" s="42"/>
      <c r="O69" s="42">
        <v>46997</v>
      </c>
      <c r="P69" s="43"/>
      <c r="Q69" s="44"/>
      <c r="R69" s="43"/>
      <c r="S69" s="45"/>
      <c r="T69" s="46"/>
      <c r="U69" s="43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3:42" ht="13.5" customHeight="1">
      <c r="C70" s="41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3:42" ht="13.5" customHeight="1">
      <c r="C71" s="41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3:42" ht="13.5" customHeight="1">
      <c r="C72" s="41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3:42" ht="13.5" customHeight="1">
      <c r="C73" s="41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3:42" ht="13.5" customHeight="1">
      <c r="C74" s="41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3:42" ht="21.75" customHeight="1">
      <c r="C75" s="4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3:42" ht="30" customHeight="1">
      <c r="C76" s="41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</row>
    <row r="77" spans="3:42" ht="24.75" customHeight="1">
      <c r="C77" s="4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3:42" ht="15" customHeight="1">
      <c r="C78" s="4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3:42" ht="19.5" customHeight="1">
      <c r="C79" s="4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3:42" ht="19.5" customHeight="1">
      <c r="C80" s="4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3:42" ht="15" customHeight="1">
      <c r="C81" s="4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3:42" ht="30" customHeight="1">
      <c r="C82" s="41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</row>
    <row r="83" spans="3:42" ht="18" customHeight="1">
      <c r="C83" s="4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3:42" ht="12.75" hidden="1" customHeight="1">
      <c r="C84" s="4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3:42" ht="19.5" customHeight="1">
      <c r="C85" s="4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3:42" ht="19.5" customHeight="1">
      <c r="C86" s="4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3:42" ht="16.5" customHeight="1">
      <c r="C87" s="4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3:42" ht="15" customHeight="1">
      <c r="C88" s="4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3:42" ht="30" customHeight="1">
      <c r="C89" s="4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3:42" ht="18" customHeight="1">
      <c r="C90" s="4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3:42" ht="15" customHeight="1">
      <c r="C91" s="4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3:42" ht="18" customHeight="1">
      <c r="C92" s="41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</row>
    <row r="93" spans="3:42" ht="18" customHeight="1">
      <c r="C93" s="4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</row>
    <row r="94" spans="3:42" ht="18" customHeight="1">
      <c r="C94" s="41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</row>
    <row r="95" spans="3:42" ht="18" customHeight="1">
      <c r="C95" s="41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3:42" ht="16.5" customHeight="1">
      <c r="C96" s="4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3:42" ht="18.75" customHeight="1">
      <c r="C97" s="4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3:42" ht="19.5" customHeight="1">
      <c r="C98" s="41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</row>
    <row r="99" spans="3:42" ht="30.75" customHeight="1">
      <c r="C99" s="4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spans="3:42" ht="12.75" customHeight="1">
      <c r="C100" s="4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spans="3:42" ht="12.75" customHeight="1">
      <c r="C101" s="4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</row>
    <row r="102" spans="3:42" ht="12.75" customHeight="1">
      <c r="C102" s="4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</row>
    <row r="103" spans="3:42" ht="12.75" customHeight="1">
      <c r="C103" s="4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</row>
    <row r="104" spans="3:42" ht="12.75" customHeight="1">
      <c r="C104" s="41"/>
      <c r="V104" s="51">
        <v>4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</row>
    <row r="105" spans="3:42" ht="12.75" customHeight="1">
      <c r="C105" s="41"/>
      <c r="K105" s="48">
        <v>0.33333333333333331</v>
      </c>
      <c r="L105" s="48">
        <v>0.5</v>
      </c>
      <c r="M105" s="49">
        <v>41091</v>
      </c>
      <c r="N105" s="49">
        <v>41091</v>
      </c>
      <c r="O105" s="63" t="s">
        <v>58</v>
      </c>
      <c r="P105" s="63"/>
      <c r="Q105" s="50"/>
      <c r="R105" s="50"/>
      <c r="S105" s="63"/>
      <c r="T105" s="63"/>
      <c r="U105" s="63"/>
      <c r="V105" s="5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</row>
    <row r="106" spans="3:42" ht="12.75" customHeight="1">
      <c r="C106" s="41"/>
      <c r="K106" s="48">
        <v>0.58333333333333337</v>
      </c>
      <c r="L106" s="48">
        <v>0.75</v>
      </c>
      <c r="M106" s="49"/>
      <c r="N106" s="49"/>
      <c r="O106" s="63"/>
      <c r="P106" s="63"/>
      <c r="Q106" s="50"/>
      <c r="R106" s="50"/>
      <c r="S106" s="63"/>
      <c r="T106" s="63"/>
      <c r="U106" s="63"/>
      <c r="V106" s="51">
        <v>4</v>
      </c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</row>
    <row r="107" spans="3:42" ht="12.75" customHeight="1">
      <c r="C107" s="41"/>
      <c r="K107" s="48">
        <v>0.33333333333333331</v>
      </c>
      <c r="L107" s="48">
        <v>0.5</v>
      </c>
      <c r="M107" s="49">
        <v>43647</v>
      </c>
      <c r="N107" s="49">
        <v>43647</v>
      </c>
      <c r="O107" s="63" t="s">
        <v>58</v>
      </c>
      <c r="P107" s="63"/>
      <c r="Q107" s="50"/>
      <c r="R107" s="50"/>
      <c r="S107" s="63"/>
      <c r="T107" s="63"/>
      <c r="U107" s="63"/>
      <c r="V107" s="51">
        <v>4</v>
      </c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</row>
    <row r="108" spans="3:42" ht="12.75" customHeight="1">
      <c r="C108" s="41"/>
      <c r="K108" s="48">
        <v>0.33333333333333331</v>
      </c>
      <c r="L108" s="48">
        <v>0.5</v>
      </c>
      <c r="M108" s="49">
        <v>46204</v>
      </c>
      <c r="N108" s="49">
        <v>46204</v>
      </c>
      <c r="O108" s="63" t="s">
        <v>58</v>
      </c>
      <c r="P108" s="63"/>
      <c r="Q108" s="63"/>
      <c r="R108" s="50"/>
      <c r="S108" s="63"/>
      <c r="T108" s="63"/>
      <c r="U108" s="63"/>
      <c r="V108" s="51">
        <v>4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</row>
    <row r="109" spans="3:42" ht="12.75" customHeight="1">
      <c r="C109" s="41"/>
      <c r="K109" s="48">
        <v>0.33333333333333331</v>
      </c>
      <c r="L109" s="48">
        <v>0.5</v>
      </c>
      <c r="M109" s="49">
        <v>37803</v>
      </c>
      <c r="N109" s="49">
        <v>37803</v>
      </c>
      <c r="O109" s="63"/>
      <c r="P109" s="63"/>
      <c r="Q109" s="63"/>
      <c r="R109" s="50"/>
      <c r="S109" s="63"/>
      <c r="T109" s="63" t="s">
        <v>58</v>
      </c>
      <c r="U109" s="63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</row>
    <row r="110" spans="3:42" ht="12.75" customHeight="1">
      <c r="C110" s="4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</row>
    <row r="111" spans="3:42" ht="12.75" customHeight="1">
      <c r="C111" s="4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</row>
    <row r="112" spans="3:42" ht="12.75" customHeight="1">
      <c r="C112" s="4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</row>
    <row r="113" spans="3:42" ht="12.75" customHeight="1">
      <c r="C113" s="4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</row>
    <row r="114" spans="3:42" ht="12.75" customHeight="1">
      <c r="C114" s="4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</row>
    <row r="115" spans="3:42" ht="12.75" customHeight="1">
      <c r="C115" s="4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</row>
    <row r="116" spans="3:42" ht="12.75" customHeight="1">
      <c r="C116" s="4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</row>
    <row r="117" spans="3:42" ht="12.75" customHeight="1">
      <c r="C117" s="4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</row>
    <row r="118" spans="3:42" ht="12.75" customHeight="1">
      <c r="C118" s="4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</row>
    <row r="119" spans="3:42" ht="12.75" customHeight="1">
      <c r="C119" s="4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</row>
    <row r="120" spans="3:42" ht="12.75" customHeight="1">
      <c r="C120" s="41"/>
      <c r="W120" s="47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</row>
    <row r="121" spans="3:42" ht="12.75" customHeight="1">
      <c r="C121" s="4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</row>
    <row r="122" spans="3:42" ht="12.75" customHeight="1">
      <c r="C122" s="4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</row>
    <row r="123" spans="3:42" ht="12.75" customHeight="1">
      <c r="C123" s="4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</row>
    <row r="124" spans="3:42" ht="12.75" customHeight="1">
      <c r="C124" s="4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</row>
    <row r="125" spans="3:42" ht="12.75" customHeight="1">
      <c r="C125" s="4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</row>
    <row r="126" spans="3:42" ht="12.75" customHeight="1">
      <c r="C126" s="4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</row>
    <row r="127" spans="3:42" ht="12.75" customHeight="1">
      <c r="C127" s="4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</row>
    <row r="128" spans="3:42" ht="12.75" customHeight="1">
      <c r="C128" s="4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</row>
    <row r="129" spans="3:42" ht="12.75" customHeight="1">
      <c r="C129" s="4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</row>
    <row r="130" spans="3:42" ht="12.75" customHeight="1">
      <c r="C130" s="4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</row>
    <row r="131" spans="3:42" ht="12.75" customHeight="1">
      <c r="C131" s="4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</row>
    <row r="132" spans="3:42" ht="12.75" customHeight="1">
      <c r="C132" s="4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</row>
    <row r="133" spans="3:42" ht="12.75" customHeight="1">
      <c r="C133" s="4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</row>
    <row r="134" spans="3:42" ht="12.75" customHeight="1">
      <c r="C134" s="4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</row>
    <row r="135" spans="3:42" ht="12.75" customHeight="1">
      <c r="C135" s="4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</row>
    <row r="136" spans="3:42" ht="12.75" customHeight="1">
      <c r="C136" s="4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</row>
    <row r="137" spans="3:42" ht="12.75" customHeight="1">
      <c r="C137" s="4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</row>
    <row r="138" spans="3:42" ht="12.75" customHeight="1">
      <c r="C138" s="4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</row>
    <row r="139" spans="3:42" ht="12.75" customHeight="1">
      <c r="C139" s="4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</row>
    <row r="140" spans="3:42" ht="12.75" customHeight="1">
      <c r="C140" s="4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</row>
    <row r="141" spans="3:42" ht="12.75" customHeight="1">
      <c r="C141" s="4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</row>
    <row r="142" spans="3:42" ht="12.75" customHeight="1">
      <c r="C142" s="4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</row>
    <row r="143" spans="3:42" ht="12.75" customHeight="1">
      <c r="C143" s="4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</row>
    <row r="144" spans="3:42" ht="12.75" customHeight="1">
      <c r="C144" s="4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</row>
    <row r="145" spans="3:42" ht="12.75" customHeight="1">
      <c r="C145" s="4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</row>
    <row r="146" spans="3:42" ht="12.75" customHeight="1">
      <c r="C146" s="4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</row>
    <row r="147" spans="3:42" ht="12.75" customHeight="1">
      <c r="C147" s="4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</row>
    <row r="148" spans="3:42" ht="12.75" customHeight="1">
      <c r="C148" s="4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</row>
    <row r="149" spans="3:42" ht="12.75" customHeight="1">
      <c r="C149" s="4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</row>
    <row r="150" spans="3:42" ht="12.75" customHeight="1">
      <c r="C150" s="4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</row>
    <row r="151" spans="3:42" ht="12.75" customHeight="1">
      <c r="C151" s="4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</row>
    <row r="152" spans="3:42" ht="12.75" customHeight="1">
      <c r="C152" s="4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</row>
    <row r="153" spans="3:42" ht="12.75" customHeight="1">
      <c r="C153" s="4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</row>
    <row r="154" spans="3:42" ht="12.75" customHeight="1">
      <c r="C154" s="4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</row>
    <row r="155" spans="3:42" ht="12.75" customHeight="1">
      <c r="C155" s="4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</row>
    <row r="156" spans="3:42" ht="12.75" customHeight="1">
      <c r="C156" s="4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</row>
    <row r="157" spans="3:42" ht="12.75" customHeight="1">
      <c r="C157" s="4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</row>
    <row r="158" spans="3:42" ht="12.75" hidden="1" customHeight="1">
      <c r="C158" s="4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</row>
    <row r="159" spans="3:42" ht="12.75" customHeight="1">
      <c r="C159" s="4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</row>
    <row r="160" spans="3:42" ht="12.75" customHeight="1">
      <c r="C160" s="4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</row>
    <row r="161" spans="3:42" ht="12.75" customHeight="1">
      <c r="C161" s="4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</row>
    <row r="162" spans="3:42" ht="12.75" customHeight="1">
      <c r="C162" s="4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</row>
    <row r="163" spans="3:42" ht="12.75" customHeight="1">
      <c r="C163" s="4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</row>
    <row r="164" spans="3:42" ht="12.75" customHeight="1">
      <c r="C164" s="4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</row>
    <row r="165" spans="3:42" ht="12.75" customHeight="1">
      <c r="C165" s="4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</row>
    <row r="166" spans="3:42" ht="12.75" customHeight="1">
      <c r="C166" s="4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</row>
    <row r="167" spans="3:42" ht="12.75" customHeight="1">
      <c r="C167" s="4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</row>
    <row r="168" spans="3:42" ht="12.75" customHeight="1">
      <c r="C168" s="4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</row>
    <row r="169" spans="3:42" ht="12.75" customHeight="1">
      <c r="C169" s="4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</row>
    <row r="170" spans="3:42" ht="12.75" customHeight="1">
      <c r="C170" s="4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</row>
    <row r="171" spans="3:42" ht="12.75" customHeight="1">
      <c r="C171" s="4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</row>
    <row r="172" spans="3:42" ht="12.75" customHeight="1">
      <c r="C172" s="4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</row>
    <row r="173" spans="3:42" ht="12.75" customHeight="1">
      <c r="C173" s="4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</row>
    <row r="174" spans="3:42" ht="12.75" customHeight="1">
      <c r="C174" s="4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</row>
    <row r="175" spans="3:42" ht="12.75" customHeight="1">
      <c r="C175" s="4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</row>
    <row r="176" spans="3:42" ht="12.75" customHeight="1">
      <c r="C176" s="4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</row>
    <row r="177" spans="3:42" ht="12.75" customHeight="1">
      <c r="C177" s="4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</row>
    <row r="178" spans="3:42" ht="12.75" customHeight="1">
      <c r="C178" s="4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</row>
    <row r="179" spans="3:42" ht="12.75" customHeight="1">
      <c r="C179" s="4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</row>
    <row r="180" spans="3:42" ht="12.75" customHeight="1">
      <c r="C180" s="4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</row>
    <row r="181" spans="3:42" ht="12.75" customHeight="1">
      <c r="C181" s="4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</row>
    <row r="182" spans="3:42" ht="12.75" customHeight="1">
      <c r="C182" s="4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</row>
    <row r="183" spans="3:42" ht="12.75" customHeight="1">
      <c r="C183" s="4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</row>
    <row r="184" spans="3:42" ht="12.75" customHeight="1">
      <c r="C184" s="4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</row>
    <row r="185" spans="3:42" ht="12.75" customHeight="1">
      <c r="C185" s="4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</row>
    <row r="186" spans="3:42" ht="12.75" customHeight="1">
      <c r="C186" s="4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</row>
    <row r="187" spans="3:42" ht="12.75" customHeight="1">
      <c r="C187" s="4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</row>
    <row r="188" spans="3:42" ht="12.75" customHeight="1">
      <c r="C188" s="4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</row>
    <row r="189" spans="3:42" ht="12.75" customHeight="1">
      <c r="C189" s="4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</row>
    <row r="190" spans="3:42" ht="12.75" customHeight="1">
      <c r="C190" s="4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</row>
    <row r="191" spans="3:42" ht="12.75" customHeight="1">
      <c r="C191" s="4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</row>
    <row r="192" spans="3:42" ht="12.75" customHeight="1">
      <c r="C192" s="4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</row>
    <row r="193" spans="3:42" ht="12.75" customHeight="1">
      <c r="C193" s="4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</row>
    <row r="194" spans="3:42" ht="12.75" customHeight="1">
      <c r="C194" s="4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</row>
    <row r="195" spans="3:42" ht="12.75" customHeight="1">
      <c r="C195" s="4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</row>
    <row r="196" spans="3:42" ht="12.75" customHeight="1">
      <c r="C196" s="4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</row>
    <row r="197" spans="3:42" ht="12.75" customHeight="1">
      <c r="C197" s="4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</row>
    <row r="198" spans="3:42" ht="12.75" customHeight="1">
      <c r="C198" s="4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</row>
    <row r="199" spans="3:42" ht="12.75" customHeight="1">
      <c r="C199" s="4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</row>
    <row r="200" spans="3:42" ht="12.75" customHeight="1">
      <c r="C200" s="4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</row>
    <row r="201" spans="3:42" ht="12.75" customHeight="1">
      <c r="C201" s="4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</row>
    <row r="202" spans="3:42" ht="12.75" customHeight="1">
      <c r="C202" s="4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</row>
    <row r="203" spans="3:42" ht="12.75" customHeight="1">
      <c r="C203" s="4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</row>
    <row r="204" spans="3:42" ht="12.75" customHeight="1">
      <c r="C204" s="4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</row>
    <row r="205" spans="3:42" ht="12.75" customHeight="1">
      <c r="C205" s="4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</row>
    <row r="206" spans="3:42" ht="12.75" customHeight="1">
      <c r="C206" s="4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</row>
    <row r="207" spans="3:42" ht="12.75" customHeight="1">
      <c r="C207" s="4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</row>
    <row r="208" spans="3:42" ht="12.75" customHeight="1">
      <c r="C208" s="4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</row>
    <row r="209" spans="3:42" ht="12.75" customHeight="1">
      <c r="C209" s="4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</row>
    <row r="210" spans="3:42" ht="12.75" customHeight="1">
      <c r="C210" s="4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</row>
    <row r="211" spans="3:42" ht="12.75" customHeight="1">
      <c r="C211" s="4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</row>
    <row r="212" spans="3:42" ht="12.75" customHeight="1">
      <c r="C212" s="4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</row>
    <row r="213" spans="3:42" ht="12.75" customHeight="1">
      <c r="C213" s="4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</row>
    <row r="214" spans="3:42" ht="12.75" customHeight="1">
      <c r="C214" s="4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</row>
    <row r="215" spans="3:42" ht="12.75" customHeight="1">
      <c r="C215" s="4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</row>
    <row r="216" spans="3:42" ht="12.75" customHeight="1">
      <c r="C216" s="4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</row>
    <row r="217" spans="3:42" ht="12.75" customHeight="1">
      <c r="C217" s="4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</row>
    <row r="218" spans="3:42" ht="12.75" customHeight="1">
      <c r="C218" s="4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</row>
    <row r="219" spans="3:42" ht="12.75" customHeight="1">
      <c r="C219" s="4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</row>
    <row r="220" spans="3:42" ht="12.75" customHeight="1">
      <c r="C220" s="4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</row>
    <row r="221" spans="3:42" ht="12.75" customHeight="1">
      <c r="C221" s="4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</row>
    <row r="222" spans="3:42" ht="12.75" customHeight="1">
      <c r="C222" s="4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</row>
    <row r="223" spans="3:42" ht="12.75" customHeight="1">
      <c r="C223" s="4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</row>
    <row r="224" spans="3:42" ht="12.75" customHeight="1">
      <c r="C224" s="4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</row>
    <row r="225" spans="3:42" ht="12.75" customHeight="1">
      <c r="C225" s="4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</row>
    <row r="226" spans="3:42" ht="12.75" customHeight="1">
      <c r="C226" s="4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</row>
    <row r="227" spans="3:42" ht="12.75" customHeight="1">
      <c r="C227" s="4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</row>
    <row r="228" spans="3:42" ht="12.75" customHeight="1">
      <c r="C228" s="4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</row>
    <row r="229" spans="3:42" ht="12.75" customHeight="1">
      <c r="C229" s="4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</row>
    <row r="230" spans="3:42" ht="12.75" customHeight="1">
      <c r="C230" s="4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</row>
    <row r="231" spans="3:42" ht="12.75" customHeight="1">
      <c r="C231" s="4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</row>
    <row r="232" spans="3:42" ht="12.75" customHeight="1">
      <c r="C232" s="4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</row>
    <row r="233" spans="3:42" ht="12.75" customHeight="1">
      <c r="C233" s="4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</row>
    <row r="234" spans="3:42" ht="12.75" customHeight="1">
      <c r="C234" s="4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</row>
    <row r="235" spans="3:42" ht="12.75" customHeight="1">
      <c r="C235" s="4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3:42" ht="12.75" customHeight="1">
      <c r="C236" s="4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3:42" ht="12.75" customHeight="1">
      <c r="C237" s="4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</row>
    <row r="238" spans="3:42" ht="12.75" customHeight="1">
      <c r="C238" s="4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</row>
    <row r="239" spans="3:42" ht="12.75" customHeight="1">
      <c r="C239" s="4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</row>
    <row r="240" spans="3:42" ht="12.75" customHeight="1">
      <c r="C240" s="4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</row>
    <row r="241" spans="3:42" ht="12.75" customHeight="1">
      <c r="C241" s="4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</row>
    <row r="242" spans="3:42" ht="12.75" customHeight="1">
      <c r="C242" s="4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</row>
    <row r="243" spans="3:42" ht="12.75" customHeight="1">
      <c r="C243" s="4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</row>
    <row r="244" spans="3:42" ht="12.75" customHeight="1">
      <c r="C244" s="4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</row>
    <row r="245" spans="3:42" ht="12.75" customHeight="1">
      <c r="C245" s="4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</row>
    <row r="246" spans="3:42" ht="12.75" customHeight="1">
      <c r="C246" s="4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</row>
    <row r="247" spans="3:42" ht="12.75" customHeight="1">
      <c r="C247" s="4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</row>
    <row r="248" spans="3:42" ht="12.75" customHeight="1">
      <c r="C248" s="4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</row>
    <row r="249" spans="3:42" ht="12.75" customHeight="1">
      <c r="C249" s="4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</row>
    <row r="250" spans="3:42" ht="12.75" customHeight="1">
      <c r="C250" s="4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</row>
    <row r="251" spans="3:42" ht="12.75" customHeight="1">
      <c r="C251" s="4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</row>
    <row r="252" spans="3:42" ht="12.75" customHeight="1">
      <c r="C252" s="4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</row>
    <row r="253" spans="3:42" ht="12.75" customHeight="1">
      <c r="C253" s="4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</row>
    <row r="254" spans="3:42" ht="12.75" customHeight="1">
      <c r="C254" s="4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</row>
    <row r="255" spans="3:42" ht="12.75" customHeight="1">
      <c r="C255" s="4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</row>
    <row r="256" spans="3:42" ht="12.75" customHeight="1">
      <c r="C256" s="4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</row>
    <row r="257" spans="3:42" ht="12.75" customHeight="1">
      <c r="C257" s="4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</row>
    <row r="258" spans="3:42" ht="12.75" customHeight="1">
      <c r="C258" s="4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</row>
    <row r="259" spans="3:42" ht="12.75" customHeight="1">
      <c r="C259" s="4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</row>
    <row r="260" spans="3:42" ht="12.75" customHeight="1">
      <c r="C260" s="4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</row>
    <row r="261" spans="3:42" ht="12.75" customHeight="1">
      <c r="C261" s="4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</row>
    <row r="262" spans="3:42" ht="12.75" customHeight="1">
      <c r="C262" s="4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</row>
    <row r="263" spans="3:42" ht="12.75" customHeight="1">
      <c r="C263" s="4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</row>
    <row r="264" spans="3:42" ht="12.75" customHeight="1">
      <c r="C264" s="4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</row>
    <row r="265" spans="3:42" ht="12.75" customHeight="1">
      <c r="C265" s="4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</row>
    <row r="266" spans="3:42" ht="12.75" customHeight="1">
      <c r="C266" s="4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</row>
    <row r="267" spans="3:42" ht="12.75" customHeight="1">
      <c r="C267" s="4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</row>
    <row r="268" spans="3:42" ht="12.75" customHeight="1">
      <c r="C268" s="4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</row>
    <row r="269" spans="3:42" ht="12.75" customHeight="1">
      <c r="C269" s="4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</row>
    <row r="270" spans="3:42" ht="12.75" customHeight="1">
      <c r="C270" s="4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</row>
    <row r="271" spans="3:42" ht="12.75" customHeight="1">
      <c r="C271" s="4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</row>
    <row r="272" spans="3:42" ht="12.75" customHeight="1">
      <c r="C272" s="4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</row>
    <row r="273" spans="3:42" ht="12.75" customHeight="1">
      <c r="C273" s="4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</row>
    <row r="274" spans="3:42" ht="12.75" customHeight="1">
      <c r="C274" s="4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</row>
    <row r="275" spans="3:42" ht="12.75" customHeight="1">
      <c r="C275" s="4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</row>
    <row r="276" spans="3:42" ht="12.75" customHeight="1">
      <c r="C276" s="4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</row>
    <row r="277" spans="3:42" ht="12.75" customHeight="1">
      <c r="C277" s="4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</row>
    <row r="278" spans="3:42" ht="12.75" customHeight="1">
      <c r="C278" s="4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</row>
    <row r="279" spans="3:42" ht="12.75" customHeight="1">
      <c r="C279" s="4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</row>
    <row r="280" spans="3:42" ht="12.75" customHeight="1">
      <c r="C280" s="4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</row>
    <row r="281" spans="3:42" ht="12.75" customHeight="1">
      <c r="C281" s="4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</row>
    <row r="282" spans="3:42" ht="12.75" customHeight="1">
      <c r="C282" s="4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</row>
    <row r="283" spans="3:42" ht="12.75" customHeight="1">
      <c r="C283" s="4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</row>
    <row r="284" spans="3:42" ht="12.75" customHeight="1">
      <c r="C284" s="4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</row>
    <row r="285" spans="3:42" ht="12.75" customHeight="1">
      <c r="C285" s="4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</row>
    <row r="286" spans="3:42" ht="12.75" customHeight="1">
      <c r="C286" s="4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</row>
    <row r="287" spans="3:42" ht="12.75" customHeight="1">
      <c r="C287" s="4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</row>
    <row r="288" spans="3:42" ht="12.75" customHeight="1">
      <c r="C288" s="4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</row>
    <row r="289" spans="3:42" ht="12.75" customHeight="1">
      <c r="C289" s="4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</row>
    <row r="290" spans="3:42" ht="12.75" customHeight="1">
      <c r="C290" s="4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</row>
    <row r="291" spans="3:42" ht="12.75" customHeight="1">
      <c r="C291" s="4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</row>
    <row r="292" spans="3:42" ht="12.75" customHeight="1">
      <c r="C292" s="4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</row>
    <row r="293" spans="3:42" ht="12.75" customHeight="1">
      <c r="C293" s="4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</row>
    <row r="294" spans="3:42" ht="12.75" customHeight="1">
      <c r="C294" s="4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</row>
    <row r="295" spans="3:42" ht="12.75" customHeight="1">
      <c r="C295" s="4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</row>
    <row r="296" spans="3:42" ht="12.75" customHeight="1">
      <c r="C296" s="4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</row>
    <row r="297" spans="3:42" ht="12.75" customHeight="1">
      <c r="C297" s="4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</row>
    <row r="298" spans="3:42" ht="12.75" customHeight="1">
      <c r="C298" s="4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</row>
    <row r="299" spans="3:42" ht="12.75" customHeight="1">
      <c r="C299" s="4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</row>
    <row r="300" spans="3:42" ht="12.75" customHeight="1">
      <c r="C300" s="4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</row>
    <row r="301" spans="3:42" ht="12.75" customHeight="1">
      <c r="C301" s="4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</row>
    <row r="302" spans="3:42" ht="12.75" customHeight="1">
      <c r="C302" s="4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</row>
    <row r="303" spans="3:42" ht="12.75" customHeight="1">
      <c r="C303" s="4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</row>
    <row r="304" spans="3:42" ht="12.75" customHeight="1">
      <c r="C304" s="4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</row>
    <row r="305" spans="3:42" ht="12.75" customHeight="1">
      <c r="C305" s="4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</row>
    <row r="306" spans="3:42" ht="12.75" customHeight="1">
      <c r="C306" s="4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</row>
    <row r="307" spans="3:42" ht="12.75" customHeight="1">
      <c r="C307" s="4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</row>
    <row r="308" spans="3:42" ht="12.75" customHeight="1">
      <c r="C308" s="4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</row>
    <row r="309" spans="3:42" ht="12.75" customHeight="1">
      <c r="C309" s="4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</row>
    <row r="310" spans="3:42" ht="12.75" customHeight="1">
      <c r="C310" s="4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</row>
    <row r="311" spans="3:42" ht="12.75" customHeight="1">
      <c r="C311" s="4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</row>
    <row r="312" spans="3:42" ht="12.75" customHeight="1">
      <c r="C312" s="4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</row>
    <row r="313" spans="3:42" ht="12.75" customHeight="1">
      <c r="C313" s="4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</row>
    <row r="314" spans="3:42" ht="12.75" customHeight="1">
      <c r="C314" s="4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</row>
    <row r="315" spans="3:42" ht="12.75" customHeight="1">
      <c r="C315" s="4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</row>
    <row r="316" spans="3:42" ht="12.75" customHeight="1">
      <c r="C316" s="4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</row>
    <row r="317" spans="3:42" ht="12.75" customHeight="1">
      <c r="C317" s="4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</row>
    <row r="318" spans="3:42" ht="12.75" customHeight="1">
      <c r="C318" s="4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</row>
    <row r="319" spans="3:42" ht="12.75" customHeight="1">
      <c r="C319" s="4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</row>
    <row r="320" spans="3:42" ht="12.75" customHeight="1">
      <c r="C320" s="4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</row>
    <row r="321" spans="3:42" ht="12.75" customHeight="1">
      <c r="C321" s="4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</row>
    <row r="322" spans="3:42" ht="12.75" customHeight="1">
      <c r="C322" s="4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</row>
    <row r="323" spans="3:42" ht="12.75" customHeight="1">
      <c r="C323" s="4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</row>
    <row r="324" spans="3:42" ht="12.75" customHeight="1">
      <c r="C324" s="4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</row>
    <row r="325" spans="3:42" ht="12.75" customHeight="1">
      <c r="C325" s="4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</row>
    <row r="326" spans="3:42" ht="12.75" customHeight="1">
      <c r="C326" s="4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</row>
    <row r="327" spans="3:42" ht="12.75" customHeight="1">
      <c r="C327" s="4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</row>
    <row r="328" spans="3:42" ht="12.75" customHeight="1">
      <c r="C328" s="4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</row>
    <row r="329" spans="3:42" ht="12.75" customHeight="1">
      <c r="C329" s="4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</row>
    <row r="330" spans="3:42" ht="12.75" customHeight="1">
      <c r="C330" s="4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</row>
    <row r="331" spans="3:42" ht="12.75" customHeight="1">
      <c r="C331" s="4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</row>
    <row r="332" spans="3:42" ht="12.75" customHeight="1">
      <c r="C332" s="4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</row>
    <row r="333" spans="3:42" ht="12.75" customHeight="1">
      <c r="C333" s="4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</row>
    <row r="334" spans="3:42" ht="12.75" customHeight="1">
      <c r="C334" s="4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</row>
    <row r="335" spans="3:42" ht="12.75" customHeight="1">
      <c r="C335" s="4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</row>
    <row r="336" spans="3:42" ht="12.75" customHeight="1">
      <c r="C336" s="4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</row>
    <row r="337" spans="3:42" ht="12.75" customHeight="1">
      <c r="C337" s="4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</row>
    <row r="338" spans="3:42" ht="12.75" customHeight="1">
      <c r="C338" s="4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</row>
    <row r="339" spans="3:42" ht="12.75" customHeight="1">
      <c r="C339" s="4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</row>
    <row r="340" spans="3:42" ht="12.75" customHeight="1">
      <c r="C340" s="4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</row>
    <row r="341" spans="3:42" ht="12.75" customHeight="1">
      <c r="C341" s="4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</row>
    <row r="342" spans="3:42" ht="12.75" customHeight="1">
      <c r="C342" s="4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</row>
    <row r="343" spans="3:42" ht="12.75" customHeight="1">
      <c r="C343" s="4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</row>
    <row r="344" spans="3:42" ht="12.75" customHeight="1">
      <c r="C344" s="4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</row>
    <row r="345" spans="3:42" ht="12.75" customHeight="1">
      <c r="C345" s="4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</row>
    <row r="346" spans="3:42" ht="12.75" customHeight="1">
      <c r="C346" s="4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</row>
    <row r="347" spans="3:42" ht="12.75" customHeight="1">
      <c r="C347" s="4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</row>
    <row r="348" spans="3:42" ht="12.75" customHeight="1">
      <c r="C348" s="4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</row>
    <row r="349" spans="3:42" ht="12.75" customHeight="1">
      <c r="C349" s="4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</row>
    <row r="350" spans="3:42" ht="12.75" customHeight="1">
      <c r="C350" s="4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</row>
    <row r="351" spans="3:42" ht="12.75" customHeight="1">
      <c r="C351" s="4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</row>
    <row r="352" spans="3:42" ht="12.75" customHeight="1">
      <c r="C352" s="4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</row>
    <row r="353" spans="3:42" ht="12.75" customHeight="1">
      <c r="C353" s="4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</row>
    <row r="354" spans="3:42" ht="12.75" customHeight="1">
      <c r="C354" s="4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</row>
    <row r="355" spans="3:42" ht="12.75" customHeight="1">
      <c r="C355" s="4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</row>
    <row r="356" spans="3:42" ht="12.75" customHeight="1">
      <c r="C356" s="4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</row>
    <row r="357" spans="3:42" ht="12.75" customHeight="1">
      <c r="C357" s="4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</row>
    <row r="358" spans="3:42" ht="12.75" customHeight="1">
      <c r="C358" s="4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</row>
    <row r="359" spans="3:42" ht="12.75" customHeight="1">
      <c r="C359" s="4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</row>
    <row r="360" spans="3:42" ht="12.75" customHeight="1">
      <c r="C360" s="4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</row>
    <row r="361" spans="3:42" ht="12.75" customHeight="1">
      <c r="C361" s="4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</row>
    <row r="362" spans="3:42" ht="12.75" customHeight="1">
      <c r="C362" s="4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</row>
    <row r="363" spans="3:42" ht="12.75" customHeight="1">
      <c r="C363" s="4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</row>
    <row r="364" spans="3:42" ht="12.75" customHeight="1">
      <c r="C364" s="4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</row>
    <row r="365" spans="3:42" ht="12.75" customHeight="1">
      <c r="C365" s="4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</row>
    <row r="366" spans="3:42" ht="12.75" customHeight="1">
      <c r="C366" s="4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</row>
    <row r="367" spans="3:42" ht="12.75" customHeight="1">
      <c r="C367" s="4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</row>
    <row r="368" spans="3:42" ht="12.75" customHeight="1">
      <c r="C368" s="4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</row>
    <row r="369" spans="3:42" ht="12.75" customHeight="1">
      <c r="C369" s="4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</row>
    <row r="370" spans="3:42" ht="12.75" customHeight="1">
      <c r="C370" s="4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</row>
    <row r="371" spans="3:42" ht="12.75" customHeight="1">
      <c r="C371" s="4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</row>
    <row r="372" spans="3:42" ht="12.75" customHeight="1">
      <c r="C372" s="4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</row>
    <row r="373" spans="3:42" ht="12.75" customHeight="1">
      <c r="C373" s="4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</row>
    <row r="374" spans="3:42" ht="12.75" customHeight="1">
      <c r="C374" s="4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</row>
    <row r="375" spans="3:42" ht="12.75" customHeight="1">
      <c r="C375" s="4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</row>
    <row r="376" spans="3:42" ht="12.75" customHeight="1">
      <c r="C376" s="4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</row>
    <row r="377" spans="3:42" ht="12.75" customHeight="1">
      <c r="C377" s="4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</row>
    <row r="378" spans="3:42" ht="12.75" customHeight="1">
      <c r="C378" s="4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</row>
    <row r="379" spans="3:42" ht="12.75" customHeight="1">
      <c r="C379" s="4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</row>
    <row r="380" spans="3:42" ht="12.75" customHeight="1">
      <c r="C380" s="4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</row>
    <row r="381" spans="3:42" ht="12.75" customHeight="1">
      <c r="C381" s="4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</row>
    <row r="382" spans="3:42" ht="12.75" customHeight="1">
      <c r="C382" s="4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</row>
    <row r="383" spans="3:42" ht="12.75" customHeight="1">
      <c r="C383" s="4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</row>
    <row r="384" spans="3:42" ht="12.75" customHeight="1">
      <c r="C384" s="4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</row>
    <row r="385" spans="3:42" ht="12.75" customHeight="1">
      <c r="C385" s="4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</row>
    <row r="386" spans="3:42" ht="12.75" customHeight="1">
      <c r="C386" s="4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</row>
    <row r="387" spans="3:42" ht="12.75" customHeight="1">
      <c r="C387" s="4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</row>
    <row r="388" spans="3:42" ht="12.75" customHeight="1">
      <c r="C388" s="4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</row>
    <row r="389" spans="3:42" ht="12.75" customHeight="1">
      <c r="C389" s="4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</row>
    <row r="390" spans="3:42" ht="12.75" customHeight="1">
      <c r="C390" s="4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</row>
    <row r="391" spans="3:42" ht="12.75" customHeight="1">
      <c r="C391" s="4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</row>
    <row r="392" spans="3:42" ht="12.75" customHeight="1">
      <c r="C392" s="4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</row>
    <row r="393" spans="3:42" ht="12.75" customHeight="1">
      <c r="C393" s="4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</row>
    <row r="394" spans="3:42" ht="12.75" customHeight="1">
      <c r="C394" s="4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</row>
    <row r="395" spans="3:42" ht="12.75" customHeight="1">
      <c r="C395" s="4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</row>
    <row r="396" spans="3:42" ht="12.75" customHeight="1">
      <c r="C396" s="4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</row>
    <row r="397" spans="3:42" ht="12.75" customHeight="1">
      <c r="C397" s="4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</row>
    <row r="398" spans="3:42" ht="12.75" customHeight="1">
      <c r="C398" s="4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</row>
    <row r="399" spans="3:42" ht="12.75" customHeight="1">
      <c r="C399" s="4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</row>
    <row r="400" spans="3:42" ht="12.75" customHeight="1">
      <c r="C400" s="4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</row>
    <row r="401" spans="3:42" ht="12.75" customHeight="1">
      <c r="C401" s="4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</row>
    <row r="402" spans="3:42" ht="12.75" customHeight="1">
      <c r="C402" s="4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</row>
    <row r="403" spans="3:42" ht="12.75" customHeight="1">
      <c r="C403" s="4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</row>
    <row r="404" spans="3:42" ht="12.75" customHeight="1">
      <c r="C404" s="4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</row>
    <row r="405" spans="3:42" ht="12.75" customHeight="1">
      <c r="C405" s="4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</row>
    <row r="406" spans="3:42" ht="12.75" customHeight="1">
      <c r="C406" s="4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</row>
    <row r="407" spans="3:42" ht="12.75" customHeight="1">
      <c r="C407" s="4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</row>
    <row r="408" spans="3:42" ht="12.75" customHeight="1">
      <c r="C408" s="4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</row>
    <row r="409" spans="3:42" ht="12.75" customHeight="1">
      <c r="C409" s="4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</row>
    <row r="410" spans="3:42" ht="12.75" customHeight="1">
      <c r="C410" s="4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</row>
    <row r="411" spans="3:42" ht="12.75" customHeight="1">
      <c r="C411" s="4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</row>
    <row r="412" spans="3:42" ht="12.75" customHeight="1">
      <c r="C412" s="4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</row>
    <row r="413" spans="3:42" ht="12.75" customHeight="1">
      <c r="C413" s="4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</row>
    <row r="414" spans="3:42" ht="12.75" customHeight="1">
      <c r="C414" s="4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</row>
    <row r="415" spans="3:42" ht="12.75" customHeight="1">
      <c r="C415" s="4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</row>
    <row r="416" spans="3:42" ht="12.75" customHeight="1">
      <c r="C416" s="4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</row>
    <row r="417" spans="3:42" ht="12.75" customHeight="1">
      <c r="C417" s="4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</row>
    <row r="418" spans="3:42" ht="12.75" customHeight="1">
      <c r="C418" s="4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</row>
    <row r="419" spans="3:42" ht="12.75" customHeight="1">
      <c r="C419" s="4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</row>
    <row r="420" spans="3:42" ht="12.75" customHeight="1">
      <c r="C420" s="4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</row>
    <row r="421" spans="3:42" ht="12.75" customHeight="1">
      <c r="C421" s="4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</row>
    <row r="422" spans="3:42" ht="12.75" customHeight="1">
      <c r="C422" s="4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</row>
    <row r="423" spans="3:42" ht="12.75" customHeight="1">
      <c r="C423" s="4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</row>
    <row r="424" spans="3:42" ht="12.75" customHeight="1">
      <c r="C424" s="4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</row>
    <row r="425" spans="3:42" ht="12.75" customHeight="1">
      <c r="C425" s="4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</row>
    <row r="426" spans="3:42" ht="12.75" customHeight="1">
      <c r="C426" s="4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</row>
    <row r="427" spans="3:42" ht="12.75" customHeight="1">
      <c r="C427" s="4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</row>
    <row r="428" spans="3:42" ht="12.75" customHeight="1">
      <c r="C428" s="4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</row>
    <row r="429" spans="3:42" ht="12.75" customHeight="1">
      <c r="C429" s="4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</row>
    <row r="430" spans="3:42" ht="12.75" customHeight="1">
      <c r="C430" s="4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</row>
    <row r="431" spans="3:42" ht="12.75" customHeight="1">
      <c r="C431" s="4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</row>
    <row r="432" spans="3:42" ht="12.75" customHeight="1">
      <c r="C432" s="4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</row>
    <row r="433" spans="3:42" ht="12.75" customHeight="1">
      <c r="C433" s="4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</row>
    <row r="434" spans="3:42" ht="12.75" customHeight="1">
      <c r="C434" s="4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</row>
    <row r="435" spans="3:42" ht="12.75" customHeight="1">
      <c r="C435" s="4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</row>
    <row r="436" spans="3:42" ht="12.75" customHeight="1">
      <c r="C436" s="4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</row>
    <row r="437" spans="3:42" ht="12.75" customHeight="1">
      <c r="C437" s="4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</row>
    <row r="438" spans="3:42" ht="12.75" customHeight="1">
      <c r="C438" s="4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</row>
    <row r="439" spans="3:42" ht="12.75" customHeight="1">
      <c r="C439" s="4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</row>
    <row r="440" spans="3:42" ht="12.75" customHeight="1">
      <c r="C440" s="4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</row>
    <row r="441" spans="3:42" ht="12.75" customHeight="1">
      <c r="C441" s="4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</row>
    <row r="442" spans="3:42" ht="12.75" customHeight="1">
      <c r="C442" s="4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</row>
    <row r="443" spans="3:42" ht="12.75" customHeight="1">
      <c r="C443" s="4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</row>
    <row r="444" spans="3:42" ht="12.75" customHeight="1">
      <c r="C444" s="4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</row>
    <row r="445" spans="3:42" ht="12.75" customHeight="1">
      <c r="C445" s="4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</row>
    <row r="446" spans="3:42" ht="12.75" customHeight="1">
      <c r="C446" s="4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</row>
    <row r="447" spans="3:42" ht="12.75" customHeight="1">
      <c r="C447" s="4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</row>
    <row r="448" spans="3:42" ht="12.75" customHeight="1">
      <c r="C448" s="4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</row>
    <row r="449" spans="3:42" ht="12.75" customHeight="1">
      <c r="C449" s="4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</row>
    <row r="450" spans="3:42" ht="12.75" customHeight="1">
      <c r="C450" s="4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</row>
    <row r="451" spans="3:42" ht="12.75" customHeight="1">
      <c r="C451" s="4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</row>
    <row r="452" spans="3:42" ht="12.75" customHeight="1">
      <c r="C452" s="4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</row>
    <row r="453" spans="3:42" ht="12.75" customHeight="1">
      <c r="C453" s="4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</row>
    <row r="454" spans="3:42" ht="12.75" customHeight="1">
      <c r="C454" s="4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</row>
    <row r="455" spans="3:42" ht="12.75" customHeight="1">
      <c r="C455" s="4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</row>
    <row r="456" spans="3:42" ht="12.75" customHeight="1">
      <c r="C456" s="4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</row>
    <row r="457" spans="3:42" ht="12.75" customHeight="1">
      <c r="C457" s="4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</row>
    <row r="458" spans="3:42" ht="12.75" customHeight="1">
      <c r="C458" s="4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</row>
    <row r="459" spans="3:42" ht="12.75" customHeight="1">
      <c r="C459" s="4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</row>
    <row r="460" spans="3:42" ht="12.75" customHeight="1">
      <c r="C460" s="4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</row>
    <row r="461" spans="3:42" ht="12.75" customHeight="1">
      <c r="C461" s="4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</row>
    <row r="462" spans="3:42" ht="12.75" customHeight="1">
      <c r="C462" s="4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</row>
    <row r="463" spans="3:42" ht="12.75" customHeight="1">
      <c r="C463" s="4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</row>
    <row r="464" spans="3:42" ht="12.75" customHeight="1">
      <c r="C464" s="4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</row>
    <row r="465" spans="3:42" ht="12.75" customHeight="1">
      <c r="C465" s="4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</row>
    <row r="466" spans="3:42" ht="12.75" customHeight="1">
      <c r="C466" s="4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</row>
    <row r="467" spans="3:42" ht="12.75" customHeight="1">
      <c r="C467" s="4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</row>
    <row r="468" spans="3:42" ht="12.75" customHeight="1">
      <c r="C468" s="4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</row>
    <row r="469" spans="3:42" ht="12.75" customHeight="1">
      <c r="C469" s="4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</row>
    <row r="470" spans="3:42" ht="12.75" customHeight="1">
      <c r="C470" s="4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</row>
    <row r="471" spans="3:42" ht="12.75" customHeight="1">
      <c r="C471" s="4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</row>
    <row r="472" spans="3:42" ht="12.75" customHeight="1">
      <c r="C472" s="4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</row>
    <row r="473" spans="3:42" ht="12.75" customHeight="1">
      <c r="C473" s="4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</row>
    <row r="474" spans="3:42" ht="12.75" customHeight="1">
      <c r="C474" s="4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</row>
    <row r="475" spans="3:42" ht="12.75" customHeight="1">
      <c r="C475" s="4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</row>
    <row r="476" spans="3:42" ht="12.75" customHeight="1">
      <c r="C476" s="4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</row>
    <row r="477" spans="3:42" ht="12.75" customHeight="1">
      <c r="C477" s="4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</row>
    <row r="478" spans="3:42" ht="12.75" customHeight="1">
      <c r="C478" s="4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</row>
    <row r="479" spans="3:42" ht="12.75" customHeight="1">
      <c r="C479" s="4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</row>
    <row r="480" spans="3:42" ht="12.75" customHeight="1">
      <c r="C480" s="4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</row>
    <row r="481" spans="3:42" ht="12.75" customHeight="1">
      <c r="C481" s="4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</row>
    <row r="482" spans="3:42" ht="12.75" customHeight="1">
      <c r="C482" s="4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</row>
    <row r="483" spans="3:42" ht="12.75" customHeight="1">
      <c r="C483" s="4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</row>
    <row r="484" spans="3:42" ht="12.75" customHeight="1">
      <c r="C484" s="4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</row>
    <row r="485" spans="3:42" ht="12.75" customHeight="1">
      <c r="C485" s="4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</row>
    <row r="486" spans="3:42" ht="12.75" customHeight="1">
      <c r="C486" s="4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</row>
    <row r="487" spans="3:42" ht="12.75" customHeight="1">
      <c r="C487" s="4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</row>
    <row r="488" spans="3:42" ht="12.75" customHeight="1">
      <c r="C488" s="4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</row>
    <row r="489" spans="3:42" ht="12.75" customHeight="1">
      <c r="C489" s="4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</row>
    <row r="490" spans="3:42" ht="12.75" customHeight="1">
      <c r="C490" s="4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</row>
    <row r="491" spans="3:42" ht="12.75" customHeight="1">
      <c r="C491" s="4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</row>
    <row r="492" spans="3:42" ht="12.75" customHeight="1">
      <c r="C492" s="4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</row>
    <row r="493" spans="3:42" ht="12.75" customHeight="1">
      <c r="C493" s="4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</row>
    <row r="494" spans="3:42" ht="12.75" customHeight="1">
      <c r="C494" s="4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</row>
    <row r="495" spans="3:42" ht="12.75" customHeight="1">
      <c r="C495" s="4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</row>
    <row r="496" spans="3:42" ht="12.75" customHeight="1">
      <c r="C496" s="4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</row>
    <row r="497" spans="3:42" ht="12.75" customHeight="1">
      <c r="C497" s="4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</row>
    <row r="498" spans="3:42" ht="12.75" customHeight="1">
      <c r="C498" s="4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</row>
    <row r="499" spans="3:42" ht="12.75" customHeight="1">
      <c r="C499" s="4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</row>
    <row r="500" spans="3:42" ht="12.75" customHeight="1">
      <c r="C500" s="4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</row>
    <row r="501" spans="3:42" ht="12.75" customHeight="1">
      <c r="C501" s="4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</row>
    <row r="502" spans="3:42" ht="12.75" customHeight="1">
      <c r="C502" s="4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</row>
    <row r="503" spans="3:42" ht="12.75" customHeight="1">
      <c r="C503" s="4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</row>
    <row r="504" spans="3:42" ht="12.75" customHeight="1">
      <c r="C504" s="4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</row>
    <row r="505" spans="3:42" ht="12.75" customHeight="1">
      <c r="C505" s="4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</row>
    <row r="506" spans="3:42" ht="12.75" customHeight="1">
      <c r="C506" s="4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</row>
    <row r="507" spans="3:42" ht="12.75" customHeight="1">
      <c r="C507" s="4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</row>
    <row r="508" spans="3:42" ht="12.75" customHeight="1">
      <c r="C508" s="4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</row>
    <row r="509" spans="3:42" ht="12.75" customHeight="1">
      <c r="C509" s="4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</row>
    <row r="510" spans="3:42" ht="12.75" customHeight="1">
      <c r="C510" s="4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</row>
    <row r="511" spans="3:42" ht="12.75" customHeight="1">
      <c r="C511" s="4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</row>
    <row r="512" spans="3:42" ht="12.75" customHeight="1">
      <c r="C512" s="4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</row>
    <row r="513" spans="3:42" ht="12.75" customHeight="1">
      <c r="C513" s="4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</row>
    <row r="514" spans="3:42" ht="12.75" customHeight="1">
      <c r="C514" s="4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</row>
    <row r="515" spans="3:42" ht="12.75" customHeight="1">
      <c r="C515" s="4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</row>
    <row r="516" spans="3:42" ht="12.75" customHeight="1">
      <c r="C516" s="4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</row>
    <row r="517" spans="3:42" ht="12.75" customHeight="1">
      <c r="C517" s="4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</row>
    <row r="518" spans="3:42" ht="12.75" customHeight="1">
      <c r="C518" s="4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</row>
    <row r="519" spans="3:42" ht="12.75" customHeight="1">
      <c r="C519" s="4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</row>
    <row r="520" spans="3:42" ht="12.75" customHeight="1">
      <c r="C520" s="4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</row>
    <row r="521" spans="3:42" ht="12.75" customHeight="1">
      <c r="C521" s="4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</row>
    <row r="522" spans="3:42" ht="12.75" customHeight="1">
      <c r="C522" s="4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</row>
    <row r="523" spans="3:42" ht="12.75" customHeight="1">
      <c r="C523" s="4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</row>
    <row r="524" spans="3:42" ht="12.75" customHeight="1">
      <c r="C524" s="4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</row>
    <row r="525" spans="3:42" ht="12.75" customHeight="1">
      <c r="C525" s="4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</row>
    <row r="526" spans="3:42" ht="12.75" customHeight="1">
      <c r="C526" s="4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</row>
    <row r="527" spans="3:42" ht="12.75" customHeight="1">
      <c r="C527" s="4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</row>
    <row r="528" spans="3:42" ht="12.75" customHeight="1">
      <c r="C528" s="4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</row>
    <row r="529" spans="3:42" ht="12.75" customHeight="1">
      <c r="C529" s="4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</row>
    <row r="530" spans="3:42" ht="12.75" customHeight="1">
      <c r="C530" s="4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</row>
    <row r="531" spans="3:42" ht="12.75" customHeight="1">
      <c r="C531" s="4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</row>
    <row r="532" spans="3:42" ht="12.75" customHeight="1">
      <c r="C532" s="4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</row>
    <row r="533" spans="3:42" ht="12.75" customHeight="1">
      <c r="C533" s="4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</row>
    <row r="534" spans="3:42" ht="12.75" customHeight="1">
      <c r="C534" s="4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</row>
    <row r="535" spans="3:42" ht="12.75" customHeight="1">
      <c r="C535" s="4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</row>
    <row r="536" spans="3:42" ht="12.75" customHeight="1">
      <c r="C536" s="4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</row>
    <row r="537" spans="3:42" ht="12.75" customHeight="1">
      <c r="C537" s="4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</row>
    <row r="538" spans="3:42" ht="12.75" customHeight="1">
      <c r="C538" s="4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</row>
    <row r="539" spans="3:42" ht="12.75" customHeight="1">
      <c r="C539" s="4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</row>
    <row r="540" spans="3:42" ht="12.75" customHeight="1">
      <c r="C540" s="4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</row>
    <row r="541" spans="3:42" ht="12.75" customHeight="1">
      <c r="C541" s="4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</row>
    <row r="542" spans="3:42" ht="12.75" customHeight="1">
      <c r="C542" s="4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</row>
    <row r="543" spans="3:42" ht="12.75" customHeight="1">
      <c r="C543" s="4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</row>
    <row r="544" spans="3:42" ht="12.75" customHeight="1">
      <c r="C544" s="4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</row>
    <row r="545" spans="3:42" ht="12.75" customHeight="1">
      <c r="C545" s="4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</row>
    <row r="546" spans="3:42" ht="12.75" customHeight="1">
      <c r="C546" s="4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</row>
    <row r="547" spans="3:42" ht="12.75" customHeight="1">
      <c r="C547" s="4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</row>
    <row r="548" spans="3:42" ht="12.75" customHeight="1">
      <c r="C548" s="4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</row>
    <row r="549" spans="3:42" ht="12.75" customHeight="1">
      <c r="C549" s="4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</row>
    <row r="550" spans="3:42" ht="12.75" customHeight="1">
      <c r="C550" s="4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</row>
    <row r="551" spans="3:42" ht="12.75" customHeight="1">
      <c r="C551" s="4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</row>
    <row r="552" spans="3:42" ht="12.75" customHeight="1">
      <c r="C552" s="4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</row>
    <row r="553" spans="3:42" ht="12.75" customHeight="1">
      <c r="C553" s="4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</row>
    <row r="554" spans="3:42" ht="12.75" customHeight="1">
      <c r="C554" s="4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</row>
    <row r="555" spans="3:42" ht="12.75" customHeight="1">
      <c r="C555" s="4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</row>
    <row r="556" spans="3:42" ht="12.75" customHeight="1">
      <c r="C556" s="4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</row>
    <row r="557" spans="3:42" ht="12.75" customHeight="1">
      <c r="C557" s="4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</row>
    <row r="558" spans="3:42" ht="12.75" customHeight="1">
      <c r="C558" s="4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</row>
    <row r="559" spans="3:42" ht="12.75" customHeight="1">
      <c r="C559" s="4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</row>
    <row r="560" spans="3:42" ht="12.75" customHeight="1">
      <c r="C560" s="4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</row>
    <row r="561" spans="3:42" ht="12.75" customHeight="1">
      <c r="C561" s="4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</row>
    <row r="562" spans="3:42" ht="12.75" customHeight="1">
      <c r="C562" s="4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</row>
    <row r="563" spans="3:42" ht="12.75" customHeight="1">
      <c r="C563" s="4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</row>
    <row r="564" spans="3:42" ht="12.75" customHeight="1">
      <c r="C564" s="4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</row>
    <row r="565" spans="3:42" ht="12.75" customHeight="1">
      <c r="C565" s="4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</row>
    <row r="566" spans="3:42" ht="12.75" customHeight="1">
      <c r="C566" s="4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</row>
    <row r="567" spans="3:42" ht="12.75" customHeight="1">
      <c r="C567" s="4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</row>
    <row r="568" spans="3:42" ht="12.75" customHeight="1">
      <c r="C568" s="4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</row>
    <row r="569" spans="3:42" ht="12.75" customHeight="1">
      <c r="C569" s="4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</row>
    <row r="570" spans="3:42" ht="12.75" customHeight="1">
      <c r="C570" s="4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</row>
    <row r="571" spans="3:42" ht="12.75" customHeight="1">
      <c r="C571" s="4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</row>
    <row r="572" spans="3:42" ht="12.75" customHeight="1">
      <c r="C572" s="4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</row>
    <row r="573" spans="3:42" ht="12.75" customHeight="1">
      <c r="C573" s="4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</row>
    <row r="574" spans="3:42" ht="12.75" customHeight="1">
      <c r="C574" s="4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</row>
    <row r="575" spans="3:42" ht="12.75" customHeight="1">
      <c r="C575" s="4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</row>
    <row r="576" spans="3:42" ht="12.75" customHeight="1">
      <c r="C576" s="4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</row>
    <row r="577" spans="3:42" ht="12.75" customHeight="1">
      <c r="C577" s="4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</row>
    <row r="578" spans="3:42" ht="12.75" customHeight="1">
      <c r="C578" s="4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</row>
    <row r="579" spans="3:42" ht="12.75" customHeight="1">
      <c r="C579" s="4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</row>
    <row r="580" spans="3:42" ht="12.75" customHeight="1">
      <c r="C580" s="4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</row>
    <row r="581" spans="3:42" ht="12.75" customHeight="1">
      <c r="C581" s="4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</row>
    <row r="582" spans="3:42" ht="12.75" customHeight="1">
      <c r="C582" s="4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</row>
    <row r="583" spans="3:42" ht="12.75" customHeight="1">
      <c r="C583" s="4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</row>
    <row r="584" spans="3:42" ht="12.75" customHeight="1">
      <c r="C584" s="4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</row>
    <row r="585" spans="3:42" ht="12.75" customHeight="1">
      <c r="C585" s="4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</row>
    <row r="586" spans="3:42" ht="12.75" customHeight="1">
      <c r="C586" s="4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</row>
    <row r="587" spans="3:42" ht="12.75" customHeight="1">
      <c r="C587" s="4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</row>
    <row r="588" spans="3:42" ht="12.75" customHeight="1">
      <c r="C588" s="4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</row>
    <row r="589" spans="3:42" ht="12.75" customHeight="1">
      <c r="C589" s="4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</row>
    <row r="590" spans="3:42" ht="12.75" customHeight="1">
      <c r="C590" s="4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</row>
    <row r="591" spans="3:42" ht="12.75" customHeight="1">
      <c r="C591" s="4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</row>
    <row r="592" spans="3:42" ht="12.75" customHeight="1">
      <c r="C592" s="4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</row>
    <row r="593" spans="3:42" ht="12.75" customHeight="1">
      <c r="C593" s="4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</row>
    <row r="594" spans="3:42" ht="12.75" customHeight="1">
      <c r="C594" s="4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</row>
    <row r="595" spans="3:42" ht="12.75" customHeight="1">
      <c r="C595" s="4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</row>
    <row r="596" spans="3:42" ht="12.75" customHeight="1">
      <c r="C596" s="4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</row>
    <row r="597" spans="3:42" ht="12.75" customHeight="1">
      <c r="C597" s="4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</row>
    <row r="598" spans="3:42" ht="12.75" customHeight="1">
      <c r="C598" s="4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</row>
    <row r="599" spans="3:42" ht="12.75" customHeight="1">
      <c r="C599" s="4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</row>
    <row r="600" spans="3:42" ht="12.75" customHeight="1">
      <c r="C600" s="4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</row>
    <row r="601" spans="3:42" ht="12.75" customHeight="1">
      <c r="C601" s="4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</row>
    <row r="602" spans="3:42" ht="12.75" customHeight="1">
      <c r="C602" s="4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</row>
    <row r="603" spans="3:42" ht="12.75" customHeight="1">
      <c r="C603" s="4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</row>
    <row r="604" spans="3:42" ht="12.75" customHeight="1">
      <c r="C604" s="4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</row>
    <row r="605" spans="3:42" ht="12.75" customHeight="1">
      <c r="C605" s="4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</row>
    <row r="606" spans="3:42" ht="12.75" customHeight="1">
      <c r="C606" s="4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</row>
    <row r="607" spans="3:42" ht="12.75" customHeight="1">
      <c r="C607" s="4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</row>
    <row r="608" spans="3:42" ht="12.75" customHeight="1">
      <c r="C608" s="4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</row>
    <row r="609" spans="3:42" ht="12.75" customHeight="1">
      <c r="C609" s="4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</row>
    <row r="610" spans="3:42" ht="12.75" customHeight="1">
      <c r="C610" s="4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</row>
    <row r="611" spans="3:42" ht="12.75" customHeight="1">
      <c r="C611" s="4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</row>
    <row r="612" spans="3:42" ht="12.75" customHeight="1">
      <c r="C612" s="4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</row>
    <row r="613" spans="3:42" ht="12.75" customHeight="1">
      <c r="C613" s="4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</row>
    <row r="614" spans="3:42" ht="12.75" customHeight="1">
      <c r="C614" s="4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</row>
    <row r="615" spans="3:42" ht="12.75" customHeight="1">
      <c r="C615" s="4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</row>
    <row r="616" spans="3:42" ht="12.75" customHeight="1">
      <c r="C616" s="4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</row>
    <row r="617" spans="3:42" ht="12.75" customHeight="1">
      <c r="C617" s="4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</row>
    <row r="618" spans="3:42" ht="12.75" customHeight="1">
      <c r="C618" s="4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</row>
    <row r="619" spans="3:42" ht="12.75" customHeight="1">
      <c r="C619" s="4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</row>
    <row r="620" spans="3:42" ht="12.75" customHeight="1">
      <c r="C620" s="4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</row>
    <row r="621" spans="3:42" ht="12.75" customHeight="1">
      <c r="C621" s="4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</row>
    <row r="622" spans="3:42" ht="12.75" customHeight="1">
      <c r="C622" s="4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</row>
    <row r="623" spans="3:42" ht="12.75" customHeight="1">
      <c r="C623" s="4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</row>
    <row r="624" spans="3:42" ht="12.75" customHeight="1">
      <c r="C624" s="4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</row>
    <row r="625" spans="3:42" ht="12.75" customHeight="1">
      <c r="C625" s="4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</row>
    <row r="626" spans="3:42" ht="12.75" customHeight="1">
      <c r="C626" s="4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</row>
    <row r="627" spans="3:42" ht="12.75" customHeight="1">
      <c r="C627" s="4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</row>
    <row r="628" spans="3:42" ht="12.75" customHeight="1">
      <c r="C628" s="4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</row>
    <row r="629" spans="3:42" ht="12.75" customHeight="1">
      <c r="C629" s="4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</row>
    <row r="630" spans="3:42" ht="12.75" customHeight="1">
      <c r="C630" s="4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</row>
    <row r="631" spans="3:42" ht="12.75" customHeight="1">
      <c r="C631" s="4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</row>
    <row r="632" spans="3:42" ht="12.75" customHeight="1">
      <c r="C632" s="4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</row>
    <row r="633" spans="3:42" ht="12.75" customHeight="1">
      <c r="C633" s="4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</row>
    <row r="634" spans="3:42" ht="12.75" customHeight="1">
      <c r="C634" s="4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</row>
    <row r="635" spans="3:42" ht="12.75" customHeight="1">
      <c r="C635" s="4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</row>
    <row r="636" spans="3:42" ht="12.75" customHeight="1">
      <c r="C636" s="4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</row>
    <row r="637" spans="3:42" ht="12.75" customHeight="1">
      <c r="C637" s="4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</row>
    <row r="638" spans="3:42" ht="12.75" customHeight="1">
      <c r="C638" s="4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</row>
    <row r="639" spans="3:42" ht="12.75" customHeight="1">
      <c r="C639" s="4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</row>
    <row r="640" spans="3:42" ht="12.75" customHeight="1">
      <c r="C640" s="4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</row>
    <row r="641" spans="3:42" ht="12.75" customHeight="1">
      <c r="C641" s="4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</row>
    <row r="642" spans="3:42" ht="12.75" customHeight="1">
      <c r="C642" s="4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</row>
    <row r="643" spans="3:42" ht="12.75" customHeight="1">
      <c r="C643" s="4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</row>
    <row r="644" spans="3:42" ht="12.75" customHeight="1">
      <c r="C644" s="4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</row>
    <row r="645" spans="3:42" ht="12.75" customHeight="1">
      <c r="C645" s="4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</row>
    <row r="646" spans="3:42" ht="12.75" customHeight="1">
      <c r="C646" s="4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</row>
    <row r="647" spans="3:42" ht="12.75" customHeight="1">
      <c r="C647" s="4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</row>
    <row r="648" spans="3:42" ht="12.75" customHeight="1">
      <c r="C648" s="4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</row>
    <row r="649" spans="3:42" ht="12.75" customHeight="1">
      <c r="C649" s="4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</row>
    <row r="650" spans="3:42" ht="12.75" customHeight="1">
      <c r="C650" s="4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</row>
    <row r="651" spans="3:42" ht="12.75" customHeight="1">
      <c r="C651" s="4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</row>
    <row r="652" spans="3:42" ht="12.75" customHeight="1">
      <c r="C652" s="4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</row>
    <row r="653" spans="3:42" ht="12.75" customHeight="1">
      <c r="C653" s="4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</row>
    <row r="654" spans="3:42" ht="12.75" customHeight="1">
      <c r="C654" s="4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</row>
    <row r="655" spans="3:42" ht="12.75" customHeight="1">
      <c r="C655" s="4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</row>
    <row r="656" spans="3:42" ht="12.75" customHeight="1">
      <c r="C656" s="4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</row>
    <row r="657" spans="3:42" ht="12.75" customHeight="1">
      <c r="C657" s="4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</row>
    <row r="658" spans="3:42" ht="12.75" customHeight="1">
      <c r="C658" s="4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</row>
    <row r="659" spans="3:42" ht="12.75" customHeight="1">
      <c r="C659" s="4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</row>
    <row r="660" spans="3:42" ht="12.75" customHeight="1">
      <c r="C660" s="4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</row>
    <row r="661" spans="3:42" ht="12.75" customHeight="1">
      <c r="C661" s="4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</row>
    <row r="662" spans="3:42" ht="12.75" customHeight="1">
      <c r="C662" s="4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</row>
    <row r="663" spans="3:42" ht="12.75" customHeight="1">
      <c r="C663" s="4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</row>
    <row r="664" spans="3:42" ht="12.75" customHeight="1">
      <c r="C664" s="4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</row>
    <row r="665" spans="3:42" ht="12.75" customHeight="1">
      <c r="C665" s="4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</row>
    <row r="666" spans="3:42" ht="12.75" customHeight="1">
      <c r="C666" s="4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</row>
    <row r="667" spans="3:42" ht="12.75" customHeight="1">
      <c r="C667" s="4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</row>
    <row r="668" spans="3:42" ht="12.75" customHeight="1">
      <c r="C668" s="4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</row>
    <row r="669" spans="3:42" ht="12.75" customHeight="1">
      <c r="C669" s="4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</row>
    <row r="670" spans="3:42" ht="12.75" customHeight="1">
      <c r="C670" s="4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</row>
    <row r="671" spans="3:42" ht="12.75" customHeight="1">
      <c r="C671" s="4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</row>
    <row r="672" spans="3:42" ht="12.75" customHeight="1">
      <c r="C672" s="4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</row>
    <row r="673" spans="3:42" ht="12.75" customHeight="1">
      <c r="C673" s="4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</row>
    <row r="674" spans="3:42" ht="12.75" customHeight="1">
      <c r="C674" s="4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</row>
    <row r="675" spans="3:42" ht="12.75" customHeight="1">
      <c r="C675" s="4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</row>
    <row r="676" spans="3:42" ht="12.75" customHeight="1">
      <c r="C676" s="4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</row>
    <row r="677" spans="3:42" ht="12.75" customHeight="1">
      <c r="C677" s="4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</row>
    <row r="678" spans="3:42" ht="12.75" customHeight="1">
      <c r="C678" s="4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</row>
    <row r="679" spans="3:42" ht="12.75" customHeight="1">
      <c r="C679" s="4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</row>
    <row r="680" spans="3:42" ht="12.75" customHeight="1">
      <c r="C680" s="4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</row>
    <row r="681" spans="3:42" ht="12.75" customHeight="1">
      <c r="C681" s="4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</row>
    <row r="682" spans="3:42" ht="12.75" customHeight="1">
      <c r="C682" s="4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</row>
    <row r="683" spans="3:42" ht="12.75" customHeight="1">
      <c r="C683" s="4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</row>
    <row r="684" spans="3:42" ht="12.75" customHeight="1">
      <c r="C684" s="4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</row>
    <row r="685" spans="3:42" ht="12.75" customHeight="1">
      <c r="C685" s="4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</row>
    <row r="686" spans="3:42" ht="12.75" customHeight="1">
      <c r="C686" s="4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</row>
    <row r="687" spans="3:42" ht="12.75" customHeight="1">
      <c r="C687" s="4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</row>
    <row r="688" spans="3:42" ht="12.75" customHeight="1">
      <c r="C688" s="4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</row>
    <row r="689" spans="3:42" ht="12.75" customHeight="1">
      <c r="C689" s="4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</row>
    <row r="690" spans="3:42" ht="12.75" customHeight="1">
      <c r="C690" s="4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</row>
    <row r="691" spans="3:42" ht="12.75" customHeight="1">
      <c r="C691" s="4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</row>
    <row r="692" spans="3:42" ht="12.75" customHeight="1">
      <c r="C692" s="4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</row>
    <row r="693" spans="3:42" ht="12.75" customHeight="1">
      <c r="C693" s="4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</row>
    <row r="694" spans="3:42" ht="12.75" customHeight="1">
      <c r="C694" s="4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</row>
    <row r="695" spans="3:42" ht="12.75" customHeight="1">
      <c r="C695" s="4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</row>
    <row r="696" spans="3:42" ht="12.75" customHeight="1">
      <c r="C696" s="4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</row>
    <row r="697" spans="3:42" ht="12.75" customHeight="1">
      <c r="C697" s="4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</row>
    <row r="698" spans="3:42" ht="12.75" customHeight="1">
      <c r="C698" s="4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</row>
    <row r="699" spans="3:42" ht="12.75" customHeight="1">
      <c r="C699" s="4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</row>
    <row r="700" spans="3:42" ht="12.75" customHeight="1">
      <c r="C700" s="4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</row>
    <row r="701" spans="3:42" ht="12.75" customHeight="1">
      <c r="C701" s="4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</row>
    <row r="702" spans="3:42" ht="12.75" customHeight="1">
      <c r="C702" s="4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</row>
    <row r="703" spans="3:42" ht="12.75" customHeight="1">
      <c r="C703" s="4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</row>
    <row r="704" spans="3:42" ht="12.75" customHeight="1">
      <c r="C704" s="4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</row>
    <row r="705" spans="3:42" ht="12.75" customHeight="1">
      <c r="C705" s="4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</row>
    <row r="706" spans="3:42" ht="12.75" customHeight="1">
      <c r="C706" s="4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</row>
    <row r="707" spans="3:42" ht="12.75" customHeight="1">
      <c r="C707" s="4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</row>
    <row r="708" spans="3:42" ht="12.75" customHeight="1">
      <c r="C708" s="4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</row>
    <row r="709" spans="3:42" ht="12.75" customHeight="1">
      <c r="C709" s="4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</row>
    <row r="710" spans="3:42" ht="12.75" customHeight="1">
      <c r="C710" s="4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</row>
    <row r="711" spans="3:42" ht="12.75" customHeight="1">
      <c r="C711" s="4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</row>
    <row r="712" spans="3:42" ht="12.75" customHeight="1">
      <c r="C712" s="4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</row>
    <row r="713" spans="3:42" ht="12.75" customHeight="1">
      <c r="C713" s="4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</row>
    <row r="714" spans="3:42" ht="12.75" customHeight="1">
      <c r="C714" s="4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</row>
    <row r="715" spans="3:42" ht="12.75" customHeight="1">
      <c r="C715" s="4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</row>
    <row r="716" spans="3:42" ht="12.75" customHeight="1">
      <c r="C716" s="4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</row>
    <row r="717" spans="3:42" ht="12.75" customHeight="1">
      <c r="C717" s="4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</row>
    <row r="718" spans="3:42" ht="12.75" customHeight="1">
      <c r="C718" s="4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</row>
    <row r="719" spans="3:42" ht="12.75" customHeight="1">
      <c r="C719" s="4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</row>
    <row r="720" spans="3:42" ht="12.75" customHeight="1">
      <c r="C720" s="4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</row>
    <row r="721" spans="3:42" ht="12.75" customHeight="1">
      <c r="C721" s="4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</row>
    <row r="722" spans="3:42" ht="12.75" customHeight="1">
      <c r="C722" s="4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</row>
    <row r="723" spans="3:42" ht="12.75" customHeight="1">
      <c r="C723" s="4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</row>
    <row r="724" spans="3:42" ht="12.75" customHeight="1">
      <c r="C724" s="4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</row>
    <row r="725" spans="3:42" ht="12.75" customHeight="1">
      <c r="C725" s="4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</row>
    <row r="726" spans="3:42" ht="12.75" customHeight="1">
      <c r="C726" s="4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</row>
    <row r="727" spans="3:42" ht="12.75" customHeight="1">
      <c r="C727" s="4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</row>
    <row r="728" spans="3:42" ht="12.75" customHeight="1">
      <c r="C728" s="4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</row>
    <row r="729" spans="3:42" ht="12.75" customHeight="1">
      <c r="C729" s="4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</row>
    <row r="730" spans="3:42" ht="12.75" customHeight="1">
      <c r="C730" s="4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</row>
    <row r="731" spans="3:42" ht="12.75" customHeight="1">
      <c r="C731" s="4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</row>
    <row r="732" spans="3:42" ht="12.75" customHeight="1">
      <c r="C732" s="4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</row>
    <row r="733" spans="3:42" ht="12.75" customHeight="1">
      <c r="C733" s="4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</row>
    <row r="734" spans="3:42" ht="12.75" customHeight="1">
      <c r="C734" s="4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</row>
    <row r="735" spans="3:42" ht="12.75" customHeight="1">
      <c r="C735" s="4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</row>
    <row r="736" spans="3:42" ht="12.75" customHeight="1">
      <c r="C736" s="4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</row>
    <row r="737" spans="3:42" ht="12.75" customHeight="1">
      <c r="C737" s="4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</row>
    <row r="738" spans="3:42" ht="12.75" customHeight="1">
      <c r="C738" s="4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</row>
    <row r="739" spans="3:42" ht="12.75" customHeight="1">
      <c r="C739" s="4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</row>
    <row r="740" spans="3:42" ht="12.75" customHeight="1">
      <c r="C740" s="4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</row>
    <row r="741" spans="3:42" ht="12.75" customHeight="1">
      <c r="C741" s="4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</row>
    <row r="742" spans="3:42" ht="12.75" customHeight="1">
      <c r="C742" s="4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</row>
    <row r="743" spans="3:42" ht="12.75" customHeight="1">
      <c r="C743" s="4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</row>
    <row r="744" spans="3:42" ht="12.75" customHeight="1">
      <c r="C744" s="4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</row>
    <row r="745" spans="3:42" ht="12.75" customHeight="1">
      <c r="C745" s="4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</row>
    <row r="746" spans="3:42" ht="12.75" customHeight="1">
      <c r="C746" s="4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</row>
    <row r="747" spans="3:42" ht="12.75" customHeight="1">
      <c r="C747" s="4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</row>
    <row r="748" spans="3:42" ht="12.75" customHeight="1">
      <c r="C748" s="4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</row>
    <row r="749" spans="3:42" ht="12.75" customHeight="1">
      <c r="C749" s="4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</row>
    <row r="750" spans="3:42" ht="12.75" customHeight="1">
      <c r="C750" s="4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</row>
    <row r="751" spans="3:42" ht="12.75" customHeight="1">
      <c r="C751" s="4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</row>
    <row r="752" spans="3:42" ht="12.75" customHeight="1">
      <c r="C752" s="4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</row>
    <row r="753" spans="3:42" ht="12.75" customHeight="1">
      <c r="C753" s="4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</row>
    <row r="754" spans="3:42" ht="12.75" customHeight="1">
      <c r="C754" s="4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</row>
    <row r="755" spans="3:42" ht="12.75" customHeight="1">
      <c r="C755" s="4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</row>
    <row r="756" spans="3:42" ht="12.75" customHeight="1">
      <c r="C756" s="4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</row>
    <row r="757" spans="3:42" ht="12.75" customHeight="1">
      <c r="C757" s="4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</row>
    <row r="758" spans="3:42" ht="12.75" customHeight="1">
      <c r="C758" s="4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</row>
    <row r="759" spans="3:42" ht="12.75" customHeight="1">
      <c r="C759" s="4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</row>
    <row r="760" spans="3:42" ht="12.75" customHeight="1">
      <c r="C760" s="4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</row>
    <row r="761" spans="3:42" ht="12.75" customHeight="1">
      <c r="C761" s="4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</row>
    <row r="762" spans="3:42" ht="12.75" customHeight="1">
      <c r="C762" s="4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</row>
    <row r="763" spans="3:42" ht="12.75" customHeight="1">
      <c r="C763" s="4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</row>
    <row r="764" spans="3:42" ht="12.75" customHeight="1">
      <c r="C764" s="4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</row>
    <row r="765" spans="3:42" ht="12.75" customHeight="1">
      <c r="C765" s="4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</row>
    <row r="766" spans="3:42" ht="12.75" customHeight="1">
      <c r="C766" s="4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</row>
    <row r="767" spans="3:42" ht="12.75" customHeight="1">
      <c r="C767" s="4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</row>
    <row r="768" spans="3:42" ht="12.75" customHeight="1">
      <c r="C768" s="4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</row>
    <row r="769" spans="3:42" ht="12.75" customHeight="1">
      <c r="C769" s="4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</row>
    <row r="770" spans="3:42" ht="12.75" customHeight="1">
      <c r="C770" s="4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</row>
    <row r="771" spans="3:42" ht="12.75" customHeight="1">
      <c r="C771" s="4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</row>
    <row r="772" spans="3:42" ht="12.75" customHeight="1">
      <c r="C772" s="4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</row>
    <row r="773" spans="3:42" ht="12.75" customHeight="1">
      <c r="C773" s="4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</row>
    <row r="774" spans="3:42" ht="12.75" customHeight="1">
      <c r="C774" s="4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</row>
    <row r="775" spans="3:42" ht="12.75" customHeight="1">
      <c r="C775" s="4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</row>
    <row r="776" spans="3:42" ht="12.75" customHeight="1">
      <c r="C776" s="4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</row>
    <row r="777" spans="3:42" ht="12.75" customHeight="1">
      <c r="C777" s="4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</row>
    <row r="778" spans="3:42" ht="12.75" customHeight="1">
      <c r="C778" s="4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</row>
    <row r="779" spans="3:42" ht="12.75" customHeight="1">
      <c r="C779" s="4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</row>
    <row r="780" spans="3:42" ht="12.75" customHeight="1">
      <c r="C780" s="4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</row>
    <row r="781" spans="3:42" ht="12.75" customHeight="1">
      <c r="C781" s="4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</row>
    <row r="782" spans="3:42" ht="12.75" customHeight="1">
      <c r="C782" s="4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</row>
    <row r="783" spans="3:42" ht="12.75" customHeight="1">
      <c r="C783" s="4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</row>
    <row r="784" spans="3:42" ht="12.75" customHeight="1">
      <c r="C784" s="4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</row>
    <row r="785" spans="3:42" ht="12.75" customHeight="1">
      <c r="C785" s="4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</row>
    <row r="786" spans="3:42" ht="12.75" customHeight="1">
      <c r="C786" s="4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</row>
    <row r="787" spans="3:42" ht="12.75" customHeight="1">
      <c r="C787" s="4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</row>
    <row r="788" spans="3:42" ht="12.75" customHeight="1">
      <c r="C788" s="4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</row>
    <row r="789" spans="3:42" ht="12.75" customHeight="1">
      <c r="C789" s="4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</row>
    <row r="790" spans="3:42" ht="12.75" customHeight="1">
      <c r="C790" s="4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</row>
    <row r="791" spans="3:42" ht="12.75" customHeight="1">
      <c r="C791" s="4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</row>
    <row r="792" spans="3:42" ht="12.75" customHeight="1">
      <c r="C792" s="4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</row>
    <row r="793" spans="3:42" ht="12.75" customHeight="1">
      <c r="C793" s="4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</row>
    <row r="794" spans="3:42" ht="12.75" customHeight="1">
      <c r="C794" s="4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</row>
    <row r="795" spans="3:42" ht="12.75" customHeight="1">
      <c r="C795" s="4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</row>
    <row r="796" spans="3:42" ht="12.75" customHeight="1">
      <c r="C796" s="4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</row>
    <row r="797" spans="3:42" ht="12.75" customHeight="1">
      <c r="C797" s="4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</row>
    <row r="798" spans="3:42" ht="12.75" customHeight="1">
      <c r="C798" s="4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</row>
    <row r="799" spans="3:42" ht="12.75" customHeight="1">
      <c r="C799" s="4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</row>
    <row r="800" spans="3:42" ht="12.75" customHeight="1">
      <c r="C800" s="4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</row>
    <row r="801" spans="3:42" ht="12.75" customHeight="1">
      <c r="C801" s="4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</row>
    <row r="802" spans="3:42" ht="12.75" customHeight="1">
      <c r="C802" s="4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</row>
    <row r="803" spans="3:42" ht="12.75" customHeight="1">
      <c r="C803" s="4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</row>
    <row r="804" spans="3:42" ht="12.75" customHeight="1">
      <c r="C804" s="4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</row>
    <row r="805" spans="3:42" ht="12.75" customHeight="1">
      <c r="C805" s="4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</row>
    <row r="806" spans="3:42" ht="12.75" customHeight="1">
      <c r="C806" s="4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</row>
    <row r="807" spans="3:42" ht="12.75" customHeight="1">
      <c r="C807" s="4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</row>
    <row r="808" spans="3:42" ht="12.75" customHeight="1">
      <c r="C808" s="4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</row>
    <row r="809" spans="3:42" ht="12.75" customHeight="1">
      <c r="C809" s="4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</row>
    <row r="810" spans="3:42" ht="12.75" customHeight="1">
      <c r="C810" s="4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</row>
    <row r="811" spans="3:42" ht="12.75" customHeight="1">
      <c r="C811" s="4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</row>
    <row r="812" spans="3:42" ht="12.75" customHeight="1">
      <c r="C812" s="4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</row>
    <row r="813" spans="3:42" ht="12.75" customHeight="1">
      <c r="C813" s="4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</row>
    <row r="814" spans="3:42" ht="12.75" customHeight="1">
      <c r="C814" s="4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</row>
    <row r="815" spans="3:42" ht="12.75" customHeight="1">
      <c r="C815" s="4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</row>
    <row r="816" spans="3:42" ht="12.75" customHeight="1">
      <c r="C816" s="4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</row>
    <row r="817" spans="3:42" ht="12.75" customHeight="1">
      <c r="C817" s="4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</row>
    <row r="818" spans="3:42" ht="12.75" customHeight="1">
      <c r="C818" s="4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</row>
    <row r="819" spans="3:42" ht="12.75" customHeight="1">
      <c r="C819" s="4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</row>
    <row r="820" spans="3:42" ht="12.75" customHeight="1">
      <c r="C820" s="4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</row>
    <row r="821" spans="3:42" ht="12.75" customHeight="1">
      <c r="C821" s="4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</row>
    <row r="822" spans="3:42" ht="12.75" customHeight="1">
      <c r="C822" s="4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</row>
    <row r="823" spans="3:42" ht="12.75" customHeight="1">
      <c r="C823" s="4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</row>
    <row r="824" spans="3:42" ht="12.75" customHeight="1">
      <c r="C824" s="4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</row>
    <row r="825" spans="3:42" ht="12.75" customHeight="1">
      <c r="C825" s="4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</row>
    <row r="826" spans="3:42" ht="12.75" customHeight="1">
      <c r="C826" s="4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</row>
    <row r="827" spans="3:42" ht="12.75" customHeight="1">
      <c r="C827" s="4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</row>
    <row r="828" spans="3:42" ht="12.75" customHeight="1">
      <c r="C828" s="4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</row>
    <row r="829" spans="3:42" ht="12.75" customHeight="1">
      <c r="C829" s="4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</row>
    <row r="830" spans="3:42" ht="12.75" customHeight="1">
      <c r="C830" s="4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</row>
    <row r="831" spans="3:42" ht="12.75" customHeight="1">
      <c r="C831" s="4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</row>
    <row r="832" spans="3:42" ht="12.75" customHeight="1">
      <c r="C832" s="4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</row>
    <row r="833" spans="3:42" ht="12.75" customHeight="1">
      <c r="C833" s="4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3:42" ht="12.75" customHeight="1">
      <c r="C834" s="4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3:42" ht="12.75" customHeight="1">
      <c r="C835" s="4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</row>
    <row r="836" spans="3:42" ht="12.75" customHeight="1">
      <c r="C836" s="4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</row>
    <row r="837" spans="3:42" ht="12.75" customHeight="1">
      <c r="C837" s="4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</row>
    <row r="838" spans="3:42" ht="12.75" customHeight="1">
      <c r="C838" s="4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</row>
    <row r="839" spans="3:42" ht="12.75" customHeight="1">
      <c r="C839" s="4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</row>
    <row r="840" spans="3:42" ht="12.75" customHeight="1">
      <c r="C840" s="4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  <row r="841" spans="3:42" ht="12.75" customHeight="1">
      <c r="C841" s="4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</row>
    <row r="842" spans="3:42" ht="12.75" customHeight="1">
      <c r="C842" s="4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</row>
    <row r="843" spans="3:42" ht="12.75" customHeight="1">
      <c r="C843" s="4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</row>
    <row r="844" spans="3:42" ht="12.75" customHeight="1">
      <c r="C844" s="4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</row>
    <row r="845" spans="3:42" ht="12.75" customHeight="1">
      <c r="C845" s="4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</row>
    <row r="846" spans="3:42" ht="12.75" customHeight="1">
      <c r="C846" s="4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</row>
    <row r="847" spans="3:42" ht="12.75" customHeight="1">
      <c r="C847" s="4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</row>
    <row r="848" spans="3:42" ht="12.75" customHeight="1">
      <c r="C848" s="4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</row>
    <row r="849" spans="3:42" ht="12.75" customHeight="1">
      <c r="C849" s="4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</row>
    <row r="850" spans="3:42" ht="12.75" customHeight="1">
      <c r="C850" s="4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</row>
    <row r="851" spans="3:42" ht="12.75" customHeight="1">
      <c r="C851" s="4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</row>
    <row r="852" spans="3:42" ht="12.75" customHeight="1">
      <c r="C852" s="4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</row>
    <row r="853" spans="3:42" ht="12.75" customHeight="1">
      <c r="C853" s="4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</row>
    <row r="854" spans="3:42" ht="12.75" customHeight="1">
      <c r="C854" s="4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</row>
    <row r="855" spans="3:42" ht="12.75" customHeight="1">
      <c r="C855" s="4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</row>
    <row r="856" spans="3:42" ht="12.75" customHeight="1">
      <c r="C856" s="4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</row>
    <row r="857" spans="3:42" ht="12.75" customHeight="1">
      <c r="C857" s="4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</row>
    <row r="858" spans="3:42" ht="12.75" customHeight="1">
      <c r="C858" s="4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</row>
    <row r="859" spans="3:42" ht="12.75" customHeight="1">
      <c r="C859" s="4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</row>
    <row r="860" spans="3:42" ht="12.75" customHeight="1">
      <c r="C860" s="4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</row>
    <row r="861" spans="3:42" ht="12.75" customHeight="1">
      <c r="C861" s="4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</row>
    <row r="862" spans="3:42" ht="12.75" customHeight="1">
      <c r="C862" s="4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</row>
    <row r="863" spans="3:42" ht="12.75" customHeight="1">
      <c r="C863" s="4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</row>
    <row r="864" spans="3:42" ht="12.75" customHeight="1">
      <c r="C864" s="4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</row>
    <row r="865" spans="3:42" ht="12.75" customHeight="1">
      <c r="C865" s="4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</row>
    <row r="866" spans="3:42" ht="12.75" customHeight="1">
      <c r="C866" s="4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</row>
    <row r="867" spans="3:42" ht="12.75" customHeight="1">
      <c r="C867" s="4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</row>
    <row r="868" spans="3:42" ht="12.75" customHeight="1">
      <c r="C868" s="4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</row>
    <row r="869" spans="3:42" ht="12.75" customHeight="1">
      <c r="C869" s="4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</row>
    <row r="870" spans="3:42" ht="12.75" customHeight="1">
      <c r="C870" s="4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</row>
    <row r="871" spans="3:42" ht="12.75" customHeight="1">
      <c r="C871" s="4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</row>
    <row r="872" spans="3:42" ht="12.75" customHeight="1">
      <c r="C872" s="4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</row>
    <row r="873" spans="3:42" ht="12.75" customHeight="1">
      <c r="C873" s="4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</row>
    <row r="874" spans="3:42" ht="12.75" customHeight="1">
      <c r="C874" s="4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</row>
    <row r="875" spans="3:42" ht="12.75" customHeight="1">
      <c r="C875" s="4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</row>
    <row r="876" spans="3:42" ht="12.75" customHeight="1">
      <c r="C876" s="4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</row>
    <row r="877" spans="3:42" ht="12.75" customHeight="1">
      <c r="C877" s="4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</row>
    <row r="878" spans="3:42" ht="12.75" customHeight="1">
      <c r="C878" s="4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</row>
    <row r="879" spans="3:42" ht="12.75" customHeight="1">
      <c r="C879" s="4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</row>
    <row r="880" spans="3:42" ht="12.75" customHeight="1">
      <c r="C880" s="4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</row>
    <row r="881" spans="3:42" ht="12.75" customHeight="1">
      <c r="C881" s="4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</row>
    <row r="882" spans="3:42" ht="12.75" customHeight="1">
      <c r="C882" s="4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</row>
    <row r="883" spans="3:42" ht="12.75" customHeight="1">
      <c r="C883" s="4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</row>
    <row r="884" spans="3:42" ht="12.75" customHeight="1">
      <c r="C884" s="4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</row>
    <row r="885" spans="3:42" ht="12.75" customHeight="1">
      <c r="C885" s="4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</row>
    <row r="886" spans="3:42" ht="12.75" customHeight="1">
      <c r="C886" s="4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</row>
    <row r="887" spans="3:42" ht="12.75" customHeight="1">
      <c r="C887" s="4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</row>
    <row r="888" spans="3:42" ht="12.75" customHeight="1">
      <c r="C888" s="4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</row>
    <row r="889" spans="3:42" ht="12.75" customHeight="1">
      <c r="C889" s="4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</row>
    <row r="890" spans="3:42" ht="12.75" customHeight="1">
      <c r="C890" s="4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</row>
    <row r="891" spans="3:42" ht="12.75" customHeight="1">
      <c r="C891" s="4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</row>
    <row r="892" spans="3:42" ht="12.75" customHeight="1">
      <c r="C892" s="4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</row>
    <row r="893" spans="3:42" ht="12.75" customHeight="1">
      <c r="C893" s="4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</row>
    <row r="894" spans="3:42" ht="12.75" customHeight="1">
      <c r="C894" s="4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</row>
    <row r="895" spans="3:42" ht="12.75" customHeight="1">
      <c r="C895" s="4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</row>
    <row r="896" spans="3:42" ht="12.75" customHeight="1">
      <c r="C896" s="4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</row>
    <row r="897" spans="3:42" ht="12.75" customHeight="1">
      <c r="C897" s="4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</row>
    <row r="898" spans="3:42" ht="12.75" customHeight="1">
      <c r="C898" s="4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</row>
    <row r="899" spans="3:42" ht="12.75" customHeight="1">
      <c r="C899" s="4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</row>
    <row r="900" spans="3:42" ht="12.75" customHeight="1">
      <c r="C900" s="4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</row>
    <row r="901" spans="3:42" ht="12.75" customHeight="1">
      <c r="C901" s="4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</row>
    <row r="902" spans="3:42" ht="12.75" customHeight="1">
      <c r="C902" s="4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</row>
    <row r="903" spans="3:42" ht="12.75" customHeight="1">
      <c r="C903" s="4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</row>
    <row r="904" spans="3:42" ht="12.75" customHeight="1">
      <c r="C904" s="4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</row>
    <row r="905" spans="3:42" ht="12.75" customHeight="1">
      <c r="C905" s="4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</row>
    <row r="906" spans="3:42" ht="12.75" customHeight="1">
      <c r="C906" s="4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</row>
    <row r="907" spans="3:42" ht="12.75" customHeight="1">
      <c r="C907" s="4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</row>
    <row r="908" spans="3:42" ht="12.75" customHeight="1">
      <c r="C908" s="4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</row>
    <row r="909" spans="3:42" ht="12.75" customHeight="1">
      <c r="C909" s="4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</row>
    <row r="910" spans="3:42" ht="12.75" customHeight="1">
      <c r="C910" s="4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</row>
    <row r="911" spans="3:42" ht="12.75" customHeight="1">
      <c r="C911" s="4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</row>
    <row r="912" spans="3:42" ht="12.75" customHeight="1">
      <c r="C912" s="4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</row>
    <row r="913" spans="3:42" ht="12.75" customHeight="1">
      <c r="C913" s="4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</row>
    <row r="914" spans="3:42" ht="12.75" customHeight="1">
      <c r="C914" s="4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</row>
    <row r="915" spans="3:42" ht="12.75" customHeight="1">
      <c r="C915" s="4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</row>
    <row r="916" spans="3:42" ht="12.75" customHeight="1">
      <c r="C916" s="4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</row>
    <row r="917" spans="3:42" ht="12.75" customHeight="1">
      <c r="C917" s="4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</row>
    <row r="918" spans="3:42" ht="12.75" customHeight="1">
      <c r="C918" s="4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</row>
    <row r="919" spans="3:42" ht="12.75" customHeight="1">
      <c r="C919" s="4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</row>
    <row r="920" spans="3:42" ht="12.75" customHeight="1">
      <c r="C920" s="4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</row>
    <row r="921" spans="3:42" ht="12.75" customHeight="1">
      <c r="C921" s="4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</row>
    <row r="922" spans="3:42" ht="12.75" customHeight="1">
      <c r="C922" s="4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</row>
    <row r="923" spans="3:42" ht="12.75" customHeight="1">
      <c r="C923" s="4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</row>
    <row r="924" spans="3:42" ht="12.75" customHeight="1">
      <c r="C924" s="4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</row>
    <row r="925" spans="3:42" ht="12.75" customHeight="1">
      <c r="C925" s="4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</row>
    <row r="926" spans="3:42" ht="12.75" customHeight="1">
      <c r="C926" s="4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</row>
    <row r="927" spans="3:42" ht="12.75" customHeight="1">
      <c r="C927" s="4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</row>
    <row r="928" spans="3:42" ht="12.75" customHeight="1">
      <c r="C928" s="4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</row>
    <row r="929" spans="3:42" ht="12.75" customHeight="1">
      <c r="C929" s="4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</row>
    <row r="930" spans="3:42" ht="12.75" customHeight="1">
      <c r="C930" s="4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</row>
    <row r="931" spans="3:42" ht="12.75" customHeight="1">
      <c r="C931" s="4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</row>
    <row r="932" spans="3:42" ht="12.75" customHeight="1">
      <c r="C932" s="4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</row>
    <row r="933" spans="3:42" ht="12.75" customHeight="1">
      <c r="C933" s="4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</row>
    <row r="934" spans="3:42" ht="12.75" customHeight="1">
      <c r="C934" s="4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</row>
    <row r="935" spans="3:42" ht="12.75" customHeight="1">
      <c r="C935" s="4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</row>
    <row r="936" spans="3:42" ht="12.75" customHeight="1">
      <c r="C936" s="4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</row>
    <row r="937" spans="3:42" ht="12.75" customHeight="1">
      <c r="C937" s="4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</row>
    <row r="938" spans="3:42" ht="12.75" customHeight="1">
      <c r="C938" s="4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</row>
    <row r="939" spans="3:42" ht="12.75" customHeight="1">
      <c r="C939" s="4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</row>
    <row r="940" spans="3:42" ht="12.75" customHeight="1">
      <c r="C940" s="4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</row>
    <row r="941" spans="3:42" ht="12.75" customHeight="1">
      <c r="C941" s="4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</row>
    <row r="942" spans="3:42" ht="12.75" customHeight="1">
      <c r="C942" s="4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</row>
    <row r="943" spans="3:42" ht="12.75" customHeight="1">
      <c r="C943" s="4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</row>
    <row r="944" spans="3:42" ht="12.75" customHeight="1">
      <c r="C944" s="4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</row>
    <row r="945" spans="3:42" ht="12.75" customHeight="1">
      <c r="C945" s="4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</row>
    <row r="946" spans="3:42" ht="12.75" customHeight="1">
      <c r="C946" s="4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</row>
    <row r="947" spans="3:42" ht="12.75" customHeight="1">
      <c r="C947" s="4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</row>
    <row r="948" spans="3:42" ht="12.75" customHeight="1">
      <c r="C948" s="4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</row>
    <row r="949" spans="3:42" ht="12.75" customHeight="1">
      <c r="C949" s="4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</row>
    <row r="950" spans="3:42" ht="12.75" customHeight="1">
      <c r="C950" s="4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</row>
    <row r="951" spans="3:42" ht="12.75" customHeight="1">
      <c r="C951" s="4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</row>
    <row r="952" spans="3:42" ht="12.75" customHeight="1">
      <c r="C952" s="4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</row>
    <row r="953" spans="3:42" ht="12.75" customHeight="1">
      <c r="C953" s="4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</row>
    <row r="954" spans="3:42" ht="12.75" customHeight="1">
      <c r="C954" s="4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</row>
    <row r="955" spans="3:42" ht="12.75" customHeight="1">
      <c r="C955" s="4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</row>
    <row r="956" spans="3:42" ht="12.75" customHeight="1">
      <c r="C956" s="4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</row>
    <row r="957" spans="3:42" ht="12.75" customHeight="1">
      <c r="C957" s="4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</row>
    <row r="958" spans="3:42" ht="12.75" customHeight="1">
      <c r="C958" s="4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</row>
    <row r="959" spans="3:42" ht="12.75" customHeight="1">
      <c r="C959" s="4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</row>
    <row r="960" spans="3:42" ht="12.75" customHeight="1">
      <c r="C960" s="4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</row>
    <row r="961" spans="3:42" ht="12.75" customHeight="1">
      <c r="C961" s="4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</row>
    <row r="962" spans="3:42" ht="12.75" customHeight="1">
      <c r="C962" s="4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</row>
    <row r="963" spans="3:42" ht="12.75" customHeight="1">
      <c r="C963" s="4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</row>
    <row r="964" spans="3:42" ht="12.75" customHeight="1">
      <c r="C964" s="4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</row>
    <row r="965" spans="3:42" ht="12.75" customHeight="1">
      <c r="C965" s="4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</row>
    <row r="966" spans="3:42" ht="12.75" customHeight="1">
      <c r="C966" s="4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</row>
    <row r="967" spans="3:42" ht="12.75" customHeight="1"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</row>
    <row r="968" spans="3:42" ht="12.75" customHeight="1"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</row>
    <row r="969" spans="3:42" ht="12.75" customHeight="1"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</row>
    <row r="970" spans="3:42" ht="12.75" customHeight="1"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</row>
    <row r="971" spans="3:42" ht="12.75" customHeight="1"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</row>
    <row r="972" spans="3:42" ht="12.75" customHeight="1"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</row>
    <row r="973" spans="3:42" ht="12.75" customHeight="1"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</row>
    <row r="974" spans="3:42" ht="12.75" customHeight="1"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</row>
    <row r="975" spans="3:42" ht="12.75" customHeight="1"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</row>
    <row r="976" spans="3:42" ht="12.75" customHeight="1"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</row>
    <row r="977" spans="23:42" ht="12.75" customHeight="1"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</row>
    <row r="978" spans="23:42" ht="12.75" customHeight="1"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</row>
    <row r="979" spans="23:42" ht="12.75" customHeight="1"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</row>
    <row r="980" spans="23:42" ht="12.75" customHeight="1"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</row>
    <row r="981" spans="23:42" ht="12.75" customHeight="1"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</row>
    <row r="982" spans="23:42" ht="12.75" customHeight="1"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</row>
    <row r="983" spans="23:42" ht="12.75" customHeight="1"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</row>
    <row r="984" spans="23:42" ht="12.75" customHeight="1"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</row>
    <row r="985" spans="23:42" ht="12.75" customHeight="1"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</row>
    <row r="986" spans="23:42" ht="12.75" customHeight="1"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</row>
    <row r="987" spans="23:42" ht="12.75" customHeight="1"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</row>
    <row r="988" spans="23:42" ht="12.75" customHeight="1"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</row>
    <row r="989" spans="23:42" ht="12.75" customHeight="1"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</row>
    <row r="990" spans="23:42" ht="12.75" customHeight="1"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</row>
    <row r="991" spans="23:42" ht="12.75" customHeight="1"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</row>
    <row r="992" spans="23:42" ht="12.75" customHeight="1"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</row>
    <row r="993" spans="23:42" ht="12.75" customHeight="1"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</row>
    <row r="994" spans="23:42" ht="12.75" customHeight="1"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</row>
    <row r="995" spans="23:42" ht="12.75" customHeight="1"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</row>
    <row r="996" spans="23:42" ht="12.75" customHeight="1"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</row>
    <row r="997" spans="23:42" ht="12.75" customHeight="1"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</row>
    <row r="998" spans="23:42" ht="12.75" customHeight="1"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</row>
    <row r="999" spans="23:42" ht="12.75" customHeight="1"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</row>
    <row r="1000" spans="23:42" ht="12.75" customHeight="1"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</row>
    <row r="1001" spans="23:42" ht="12.75" customHeight="1"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</row>
    <row r="1002" spans="23:42" ht="12.75" customHeight="1"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</row>
    <row r="1003" spans="23:42" ht="12.75" customHeight="1"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</row>
    <row r="1004" spans="23:42" ht="12.75" customHeight="1"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</row>
    <row r="1005" spans="23:42" ht="12.75" customHeight="1"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</row>
    <row r="1006" spans="23:42" ht="12.75" customHeight="1"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</row>
    <row r="1007" spans="23:42" ht="12.75" customHeight="1"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</row>
    <row r="1008" spans="23:42" ht="12.75" customHeight="1"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</row>
    <row r="1009" spans="23:42" ht="12.75" customHeight="1"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</row>
    <row r="1010" spans="23:42" ht="12.75" customHeight="1"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</row>
    <row r="1011" spans="23:42" ht="12.75" customHeight="1"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</row>
    <row r="1012" spans="23:42" ht="12.75" customHeight="1"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</row>
    <row r="1013" spans="23:42" ht="12.75" customHeight="1"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</row>
    <row r="1014" spans="23:42" ht="12.75" customHeight="1"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</row>
    <row r="1015" spans="23:42" ht="12.75" customHeight="1"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</row>
    <row r="1016" spans="23:42" ht="12.75" customHeight="1"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</row>
    <row r="1017" spans="23:42" ht="12.75" customHeight="1"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</row>
  </sheetData>
  <mergeCells count="115">
    <mergeCell ref="J19:J23"/>
    <mergeCell ref="K19:K23"/>
    <mergeCell ref="L19:L23"/>
    <mergeCell ref="A19:A23"/>
    <mergeCell ref="B19:B23"/>
    <mergeCell ref="C19:C23"/>
    <mergeCell ref="D19:D23"/>
    <mergeCell ref="F19:F23"/>
    <mergeCell ref="G19:G23"/>
    <mergeCell ref="H19:H23"/>
    <mergeCell ref="I19:I23"/>
    <mergeCell ref="H9:H13"/>
    <mergeCell ref="I9:I13"/>
    <mergeCell ref="J9:J13"/>
    <mergeCell ref="K32:L32"/>
    <mergeCell ref="M32:N32"/>
    <mergeCell ref="O32:T32"/>
    <mergeCell ref="A9:A13"/>
    <mergeCell ref="B9:B13"/>
    <mergeCell ref="C9:C13"/>
    <mergeCell ref="D9:D13"/>
    <mergeCell ref="E9:E13"/>
    <mergeCell ref="F9:F13"/>
    <mergeCell ref="G9:G13"/>
    <mergeCell ref="L9:L13"/>
    <mergeCell ref="K9:K13"/>
    <mergeCell ref="M24:U24"/>
    <mergeCell ref="J26:J27"/>
    <mergeCell ref="K26:L26"/>
    <mergeCell ref="M26:N26"/>
    <mergeCell ref="O26:U26"/>
    <mergeCell ref="C14:C18"/>
    <mergeCell ref="D14:D18"/>
    <mergeCell ref="E14:E18"/>
    <mergeCell ref="F14:F18"/>
    <mergeCell ref="C29:E29"/>
    <mergeCell ref="A30:L30"/>
    <mergeCell ref="V25:V26"/>
    <mergeCell ref="A26:A27"/>
    <mergeCell ref="M30:U30"/>
    <mergeCell ref="A32:A33"/>
    <mergeCell ref="B32:E33"/>
    <mergeCell ref="F32:F33"/>
    <mergeCell ref="G32:J33"/>
    <mergeCell ref="E48:F48"/>
    <mergeCell ref="G48:I48"/>
    <mergeCell ref="A45:L45"/>
    <mergeCell ref="A46:L46"/>
    <mergeCell ref="A47:D47"/>
    <mergeCell ref="E47:F47"/>
    <mergeCell ref="G47:I47"/>
    <mergeCell ref="A48:D48"/>
    <mergeCell ref="M45:U45"/>
    <mergeCell ref="M46:U46"/>
    <mergeCell ref="F41:J44"/>
    <mergeCell ref="B35:E35"/>
    <mergeCell ref="A39:B40"/>
    <mergeCell ref="C39:E40"/>
    <mergeCell ref="F39:J40"/>
    <mergeCell ref="K39:L39"/>
    <mergeCell ref="M39:N39"/>
    <mergeCell ref="A41:B44"/>
    <mergeCell ref="M36:U36"/>
    <mergeCell ref="O39:U39"/>
    <mergeCell ref="C41:E44"/>
    <mergeCell ref="A36:L37"/>
    <mergeCell ref="G35:J35"/>
    <mergeCell ref="M3:O4"/>
    <mergeCell ref="P3:V4"/>
    <mergeCell ref="A5:B5"/>
    <mergeCell ref="C5:F5"/>
    <mergeCell ref="V38:V39"/>
    <mergeCell ref="B26:B27"/>
    <mergeCell ref="C26:E27"/>
    <mergeCell ref="F26:F27"/>
    <mergeCell ref="G26:G27"/>
    <mergeCell ref="H26:H27"/>
    <mergeCell ref="I26:I27"/>
    <mergeCell ref="A24:L24"/>
    <mergeCell ref="H14:H18"/>
    <mergeCell ref="I14:I18"/>
    <mergeCell ref="J14:J18"/>
    <mergeCell ref="K14:K18"/>
    <mergeCell ref="L14:L18"/>
    <mergeCell ref="A14:A18"/>
    <mergeCell ref="B14:B18"/>
    <mergeCell ref="G14:G18"/>
    <mergeCell ref="V31:V32"/>
    <mergeCell ref="B34:E34"/>
    <mergeCell ref="G34:J34"/>
    <mergeCell ref="C28:E28"/>
    <mergeCell ref="H5:I5"/>
    <mergeCell ref="K5:L5"/>
    <mergeCell ref="M5:O5"/>
    <mergeCell ref="P5:V5"/>
    <mergeCell ref="A1:B2"/>
    <mergeCell ref="C1:L2"/>
    <mergeCell ref="A6:V6"/>
    <mergeCell ref="H7:H8"/>
    <mergeCell ref="I7:I8"/>
    <mergeCell ref="J7:J8"/>
    <mergeCell ref="K7:L7"/>
    <mergeCell ref="M7:N7"/>
    <mergeCell ref="O7:U7"/>
    <mergeCell ref="V7:V8"/>
    <mergeCell ref="A7:A8"/>
    <mergeCell ref="B7:B8"/>
    <mergeCell ref="C7:C8"/>
    <mergeCell ref="D7:D8"/>
    <mergeCell ref="E7:E8"/>
    <mergeCell ref="F7:F8"/>
    <mergeCell ref="G7:G8"/>
    <mergeCell ref="M1:V2"/>
    <mergeCell ref="A3:B4"/>
    <mergeCell ref="C3:L4"/>
  </mergeCells>
  <phoneticPr fontId="26" type="noConversion"/>
  <printOptions horizontalCentered="1" verticalCentered="1"/>
  <pageMargins left="0" right="0.19685039370078741" top="0" bottom="0" header="0" footer="0"/>
  <pageSetup scale="45" orientation="landscape" r:id="rId1"/>
  <headerFooter>
    <oddFooter>&amp;CPagina &amp;P de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590550</xdr:colOff>
                <xdr:row>0</xdr:row>
                <xdr:rowOff>38100</xdr:rowOff>
              </from>
              <to>
                <xdr:col>1</xdr:col>
                <xdr:colOff>638175</xdr:colOff>
                <xdr:row>1</xdr:row>
                <xdr:rowOff>352425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tabSelected="1" topLeftCell="A14" workbookViewId="0">
      <selection activeCell="E15" sqref="E15"/>
    </sheetView>
  </sheetViews>
  <sheetFormatPr baseColWidth="10" defaultColWidth="12.5703125" defaultRowHeight="15" customHeight="1"/>
  <cols>
    <col min="1" max="1" width="3" customWidth="1"/>
    <col min="2" max="2" width="8.85546875" customWidth="1"/>
    <col min="3" max="3" width="16.5703125" customWidth="1"/>
    <col min="4" max="4" width="13.42578125" customWidth="1"/>
    <col min="5" max="5" width="55.140625" customWidth="1"/>
    <col min="6" max="6" width="16.85546875" customWidth="1"/>
    <col min="7" max="7" width="32" customWidth="1"/>
    <col min="8" max="8" width="16.42578125" customWidth="1"/>
    <col min="9" max="9" width="13" customWidth="1"/>
    <col min="10" max="10" width="14.85546875" customWidth="1"/>
    <col min="11" max="11" width="13.7109375" customWidth="1"/>
    <col min="12" max="18" width="4.140625" customWidth="1"/>
    <col min="19" max="19" width="14.42578125" customWidth="1"/>
    <col min="20" max="26" width="10.5703125" customWidth="1"/>
  </cols>
  <sheetData>
    <row r="1" spans="1:19" ht="12.75" hidden="1" customHeight="1">
      <c r="A1" s="52"/>
      <c r="B1" s="64"/>
      <c r="C1" s="52"/>
      <c r="D1" s="65"/>
      <c r="E1" s="64"/>
      <c r="F1" s="65"/>
      <c r="G1" s="52"/>
      <c r="H1" s="53"/>
      <c r="I1" s="53"/>
      <c r="J1" s="54"/>
      <c r="K1" s="54"/>
      <c r="L1" s="20"/>
      <c r="M1" s="20"/>
      <c r="N1" s="20"/>
      <c r="O1" s="20"/>
      <c r="P1" s="20"/>
      <c r="Q1" s="20"/>
      <c r="R1" s="20"/>
      <c r="S1" s="55"/>
    </row>
    <row r="2" spans="1:19" ht="30" customHeight="1">
      <c r="A2" s="193" t="s">
        <v>59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19" ht="15" customHeight="1">
      <c r="A3" s="207" t="s">
        <v>60</v>
      </c>
      <c r="B3" s="207"/>
      <c r="C3" s="207" t="s">
        <v>61</v>
      </c>
      <c r="D3" s="207"/>
      <c r="E3" s="207"/>
      <c r="F3" s="207"/>
      <c r="G3" s="207"/>
      <c r="H3" s="89" t="s">
        <v>62</v>
      </c>
      <c r="I3" s="89"/>
      <c r="J3" s="89" t="s">
        <v>24</v>
      </c>
      <c r="K3" s="89"/>
      <c r="L3" s="205" t="s">
        <v>25</v>
      </c>
      <c r="M3" s="205"/>
      <c r="N3" s="205"/>
      <c r="O3" s="205"/>
      <c r="P3" s="205"/>
      <c r="Q3" s="205"/>
      <c r="R3" s="205"/>
      <c r="S3" s="206" t="s">
        <v>26</v>
      </c>
    </row>
    <row r="4" spans="1:19" ht="15" customHeight="1">
      <c r="A4" s="208"/>
      <c r="B4" s="208"/>
      <c r="C4" s="208"/>
      <c r="D4" s="208"/>
      <c r="E4" s="208"/>
      <c r="F4" s="208"/>
      <c r="G4" s="208"/>
      <c r="H4" s="91" t="s">
        <v>27</v>
      </c>
      <c r="I4" s="91" t="s">
        <v>28</v>
      </c>
      <c r="J4" s="91" t="s">
        <v>27</v>
      </c>
      <c r="K4" s="91" t="s">
        <v>28</v>
      </c>
      <c r="L4" s="92" t="s">
        <v>29</v>
      </c>
      <c r="M4" s="92" t="s">
        <v>30</v>
      </c>
      <c r="N4" s="92" t="s">
        <v>30</v>
      </c>
      <c r="O4" s="92" t="s">
        <v>31</v>
      </c>
      <c r="P4" s="92" t="s">
        <v>32</v>
      </c>
      <c r="Q4" s="92" t="s">
        <v>33</v>
      </c>
      <c r="R4" s="92" t="s">
        <v>34</v>
      </c>
      <c r="S4" s="206" t="s">
        <v>62</v>
      </c>
    </row>
    <row r="5" spans="1:19" ht="21" customHeight="1">
      <c r="A5" s="199"/>
      <c r="B5" s="200"/>
      <c r="C5" s="201"/>
      <c r="D5" s="202"/>
      <c r="E5" s="202"/>
      <c r="F5" s="202"/>
      <c r="G5" s="203"/>
      <c r="H5" s="93"/>
      <c r="I5" s="93"/>
      <c r="J5" s="94"/>
      <c r="K5" s="94"/>
      <c r="L5" s="95"/>
      <c r="M5" s="95"/>
      <c r="N5" s="95"/>
      <c r="O5" s="95"/>
      <c r="P5" s="95"/>
      <c r="Q5" s="95"/>
      <c r="R5" s="95"/>
      <c r="S5" s="96"/>
    </row>
    <row r="6" spans="1:19" ht="21" customHeight="1" thickBot="1">
      <c r="A6" s="199"/>
      <c r="B6" s="200"/>
      <c r="C6" s="201"/>
      <c r="D6" s="202"/>
      <c r="E6" s="202"/>
      <c r="F6" s="202"/>
      <c r="G6" s="203"/>
      <c r="H6" s="93"/>
      <c r="I6" s="93"/>
      <c r="J6" s="97"/>
      <c r="K6" s="97"/>
      <c r="L6" s="95"/>
      <c r="M6" s="95"/>
      <c r="N6" s="95"/>
      <c r="O6" s="95"/>
      <c r="P6" s="95"/>
      <c r="Q6" s="95"/>
      <c r="R6" s="95"/>
      <c r="S6" s="96"/>
    </row>
    <row r="7" spans="1:19" ht="21" customHeight="1" thickBot="1">
      <c r="A7" s="204" t="s">
        <v>63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213" t="s">
        <v>39</v>
      </c>
      <c r="M7" s="214"/>
      <c r="N7" s="214"/>
      <c r="O7" s="214"/>
      <c r="P7" s="214"/>
      <c r="Q7" s="214"/>
      <c r="R7" s="215"/>
      <c r="S7" s="98">
        <f>SUM(S5:S6)</f>
        <v>0</v>
      </c>
    </row>
    <row r="8" spans="1:19" ht="18.75" customHeight="1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99"/>
      <c r="M8" s="99"/>
      <c r="N8" s="99"/>
      <c r="O8" s="99"/>
      <c r="P8" s="99"/>
      <c r="Q8" s="99"/>
      <c r="R8" s="99"/>
      <c r="S8" s="100"/>
    </row>
    <row r="9" spans="1:19" ht="15" customHeight="1">
      <c r="A9" s="194" t="s">
        <v>64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19" ht="30" customHeight="1">
      <c r="A10" s="211" t="s">
        <v>13</v>
      </c>
      <c r="B10" s="211"/>
      <c r="C10" s="195" t="s">
        <v>65</v>
      </c>
      <c r="D10" s="195"/>
      <c r="E10" s="195" t="s">
        <v>66</v>
      </c>
      <c r="F10" s="195" t="s">
        <v>67</v>
      </c>
      <c r="G10" s="195" t="s">
        <v>68</v>
      </c>
      <c r="H10" s="142" t="s">
        <v>62</v>
      </c>
      <c r="I10" s="142"/>
      <c r="J10" s="142" t="s">
        <v>24</v>
      </c>
      <c r="K10" s="142"/>
      <c r="L10" s="209" t="s">
        <v>25</v>
      </c>
      <c r="M10" s="209"/>
      <c r="N10" s="209"/>
      <c r="O10" s="209"/>
      <c r="P10" s="209"/>
      <c r="Q10" s="209"/>
      <c r="R10" s="209"/>
      <c r="S10" s="210" t="s">
        <v>26</v>
      </c>
    </row>
    <row r="11" spans="1:19" ht="15" customHeight="1">
      <c r="A11" s="212"/>
      <c r="B11" s="212"/>
      <c r="C11" s="195"/>
      <c r="D11" s="195"/>
      <c r="E11" s="216"/>
      <c r="F11" s="216"/>
      <c r="G11" s="216"/>
      <c r="H11" s="143" t="s">
        <v>27</v>
      </c>
      <c r="I11" s="143" t="s">
        <v>28</v>
      </c>
      <c r="J11" s="143" t="s">
        <v>27</v>
      </c>
      <c r="K11" s="143" t="s">
        <v>28</v>
      </c>
      <c r="L11" s="143" t="s">
        <v>29</v>
      </c>
      <c r="M11" s="143" t="s">
        <v>30</v>
      </c>
      <c r="N11" s="143" t="s">
        <v>30</v>
      </c>
      <c r="O11" s="143" t="s">
        <v>31</v>
      </c>
      <c r="P11" s="143" t="s">
        <v>32</v>
      </c>
      <c r="Q11" s="144" t="s">
        <v>33</v>
      </c>
      <c r="R11" s="144" t="s">
        <v>34</v>
      </c>
      <c r="S11" s="210" t="s">
        <v>62</v>
      </c>
    </row>
    <row r="12" spans="1:19" ht="42.75">
      <c r="A12" s="197">
        <v>2977697</v>
      </c>
      <c r="B12" s="198"/>
      <c r="C12" s="196" t="s">
        <v>91</v>
      </c>
      <c r="D12" s="196"/>
      <c r="E12" s="161" t="s">
        <v>176</v>
      </c>
      <c r="F12" s="145" t="s">
        <v>127</v>
      </c>
      <c r="G12" s="141" t="s">
        <v>126</v>
      </c>
      <c r="H12" s="104">
        <v>0.58333333333333337</v>
      </c>
      <c r="I12" s="104">
        <v>0.66666666666666663</v>
      </c>
      <c r="J12" s="105">
        <v>46209</v>
      </c>
      <c r="K12" s="105">
        <v>46209</v>
      </c>
      <c r="L12" s="106" t="s">
        <v>38</v>
      </c>
      <c r="M12" s="107"/>
      <c r="N12" s="107"/>
      <c r="O12" s="108"/>
      <c r="P12" s="109"/>
      <c r="Q12" s="108"/>
      <c r="R12" s="109"/>
      <c r="S12" s="146">
        <v>2</v>
      </c>
    </row>
    <row r="13" spans="1:19" ht="30" customHeight="1">
      <c r="A13" s="197">
        <v>2977697</v>
      </c>
      <c r="B13" s="198"/>
      <c r="C13" s="196" t="s">
        <v>91</v>
      </c>
      <c r="D13" s="196"/>
      <c r="E13" s="102" t="s">
        <v>139</v>
      </c>
      <c r="F13" s="145" t="s">
        <v>125</v>
      </c>
      <c r="G13" s="141" t="s">
        <v>124</v>
      </c>
      <c r="H13" s="104">
        <v>0.41666666666666669</v>
      </c>
      <c r="I13" s="104">
        <v>0.5</v>
      </c>
      <c r="J13" s="105">
        <v>46206</v>
      </c>
      <c r="K13" s="105">
        <v>46206</v>
      </c>
      <c r="L13" s="106"/>
      <c r="M13" s="107"/>
      <c r="N13" s="107"/>
      <c r="O13" s="108"/>
      <c r="P13" s="109" t="s">
        <v>38</v>
      </c>
      <c r="Q13" s="108"/>
      <c r="R13" s="109"/>
      <c r="S13" s="146">
        <v>2</v>
      </c>
    </row>
    <row r="14" spans="1:19" ht="30" customHeight="1">
      <c r="A14" s="197">
        <v>2977697</v>
      </c>
      <c r="B14" s="198"/>
      <c r="C14" s="196" t="s">
        <v>91</v>
      </c>
      <c r="D14" s="196"/>
      <c r="E14" s="102" t="s">
        <v>140</v>
      </c>
      <c r="F14" s="145" t="s">
        <v>123</v>
      </c>
      <c r="G14" s="141" t="s">
        <v>122</v>
      </c>
      <c r="H14" s="104">
        <v>0.5</v>
      </c>
      <c r="I14" s="104">
        <v>0.58333333333333337</v>
      </c>
      <c r="J14" s="105">
        <v>46206</v>
      </c>
      <c r="K14" s="105">
        <v>46206</v>
      </c>
      <c r="L14" s="106"/>
      <c r="M14" s="107"/>
      <c r="N14" s="107"/>
      <c r="O14" s="108"/>
      <c r="P14" s="109" t="s">
        <v>38</v>
      </c>
      <c r="Q14" s="108"/>
      <c r="R14" s="109"/>
      <c r="S14" s="146">
        <v>2</v>
      </c>
    </row>
    <row r="15" spans="1:19" ht="42.75">
      <c r="A15" s="197">
        <v>2977697</v>
      </c>
      <c r="B15" s="198"/>
      <c r="C15" s="196" t="s">
        <v>91</v>
      </c>
      <c r="D15" s="196"/>
      <c r="E15" s="161" t="s">
        <v>202</v>
      </c>
      <c r="F15" s="147" t="s">
        <v>121</v>
      </c>
      <c r="G15" s="141" t="s">
        <v>120</v>
      </c>
      <c r="H15" s="104">
        <v>0.41666666666666669</v>
      </c>
      <c r="I15" s="104" t="s">
        <v>187</v>
      </c>
      <c r="J15" s="105">
        <v>46209</v>
      </c>
      <c r="K15" s="105">
        <v>46209</v>
      </c>
      <c r="L15" s="106" t="s">
        <v>38</v>
      </c>
      <c r="M15" s="107"/>
      <c r="N15" s="107"/>
      <c r="O15" s="108"/>
      <c r="P15" s="109"/>
      <c r="Q15" s="108"/>
      <c r="R15" s="109"/>
      <c r="S15" s="146">
        <v>2</v>
      </c>
    </row>
    <row r="16" spans="1:19" ht="12.75" hidden="1" customHeight="1">
      <c r="A16" s="197">
        <v>2977697</v>
      </c>
      <c r="B16" s="198"/>
      <c r="C16" s="196" t="s">
        <v>91</v>
      </c>
      <c r="D16" s="196"/>
      <c r="E16" s="102" t="s">
        <v>78</v>
      </c>
      <c r="F16" s="145" t="s">
        <v>121</v>
      </c>
      <c r="G16" s="141" t="s">
        <v>120</v>
      </c>
      <c r="H16" s="104">
        <v>0.5</v>
      </c>
      <c r="I16" s="104">
        <v>0.58333333333333337</v>
      </c>
      <c r="J16" s="105">
        <v>46113</v>
      </c>
      <c r="K16" s="105">
        <v>46113</v>
      </c>
      <c r="L16" s="106"/>
      <c r="M16" s="107"/>
      <c r="N16" s="107" t="s">
        <v>58</v>
      </c>
      <c r="O16" s="108"/>
      <c r="P16" s="109"/>
      <c r="Q16" s="108"/>
      <c r="R16" s="109"/>
      <c r="S16" s="146">
        <v>2</v>
      </c>
    </row>
    <row r="17" spans="1:26" ht="28.5">
      <c r="A17" s="197">
        <v>2977697</v>
      </c>
      <c r="B17" s="198"/>
      <c r="C17" s="196" t="s">
        <v>91</v>
      </c>
      <c r="D17" s="196"/>
      <c r="E17" s="161" t="s">
        <v>201</v>
      </c>
      <c r="F17" s="145" t="s">
        <v>119</v>
      </c>
      <c r="G17" s="141" t="s">
        <v>118</v>
      </c>
      <c r="H17" s="104">
        <v>0.66666666666666663</v>
      </c>
      <c r="I17" s="104" t="s">
        <v>188</v>
      </c>
      <c r="J17" s="105">
        <v>46209</v>
      </c>
      <c r="K17" s="105">
        <v>46209</v>
      </c>
      <c r="L17" s="106" t="s">
        <v>38</v>
      </c>
      <c r="M17" s="148"/>
      <c r="N17" s="108"/>
      <c r="O17" s="108"/>
      <c r="P17" s="110"/>
      <c r="Q17" s="108"/>
      <c r="R17" s="109"/>
      <c r="S17" s="146">
        <v>2</v>
      </c>
    </row>
    <row r="18" spans="1:26" ht="30" customHeight="1">
      <c r="A18" s="197">
        <v>2977697</v>
      </c>
      <c r="B18" s="198"/>
      <c r="C18" s="196" t="s">
        <v>91</v>
      </c>
      <c r="D18" s="196"/>
      <c r="E18" s="149" t="s">
        <v>177</v>
      </c>
      <c r="F18" s="145" t="s">
        <v>117</v>
      </c>
      <c r="G18" s="141" t="s">
        <v>116</v>
      </c>
      <c r="H18" s="104">
        <v>0.33333333333333331</v>
      </c>
      <c r="I18" s="104">
        <v>0.41666666666666669</v>
      </c>
      <c r="J18" s="105">
        <v>46206</v>
      </c>
      <c r="K18" s="105">
        <v>46206</v>
      </c>
      <c r="L18" s="106"/>
      <c r="M18" s="148"/>
      <c r="N18" s="108"/>
      <c r="O18" s="110"/>
      <c r="P18" s="110" t="s">
        <v>38</v>
      </c>
      <c r="Q18" s="108"/>
      <c r="R18" s="109"/>
      <c r="S18" s="146">
        <v>2</v>
      </c>
    </row>
    <row r="19" spans="1:26" ht="12.75" customHeight="1">
      <c r="A19" s="197">
        <v>2977697</v>
      </c>
      <c r="B19" s="198"/>
      <c r="C19" s="196" t="s">
        <v>91</v>
      </c>
      <c r="D19" s="196"/>
      <c r="E19" s="102" t="s">
        <v>178</v>
      </c>
      <c r="F19" s="145" t="s">
        <v>115</v>
      </c>
      <c r="G19" s="141" t="s">
        <v>114</v>
      </c>
      <c r="H19" s="104">
        <v>0.5</v>
      </c>
      <c r="I19" s="104">
        <v>0.58333333333333337</v>
      </c>
      <c r="J19" s="105">
        <v>46175</v>
      </c>
      <c r="K19" s="105">
        <v>46205</v>
      </c>
      <c r="L19" s="106"/>
      <c r="M19" s="148"/>
      <c r="N19" s="108"/>
      <c r="O19" s="110"/>
      <c r="P19" s="110"/>
      <c r="Q19" s="108"/>
      <c r="R19" s="109"/>
      <c r="S19" s="146">
        <v>2</v>
      </c>
    </row>
    <row r="20" spans="1:26" ht="12.75" hidden="1" customHeight="1">
      <c r="A20" s="197">
        <v>2977697</v>
      </c>
      <c r="B20" s="198"/>
      <c r="C20" s="196" t="s">
        <v>91</v>
      </c>
      <c r="D20" s="196"/>
      <c r="E20" s="102" t="s">
        <v>78</v>
      </c>
      <c r="F20" s="145" t="s">
        <v>113</v>
      </c>
      <c r="G20" s="141" t="s">
        <v>112</v>
      </c>
      <c r="H20" s="104">
        <v>0.58333333333333337</v>
      </c>
      <c r="I20" s="104">
        <v>0.66666666666666663</v>
      </c>
      <c r="J20" s="105" t="s">
        <v>129</v>
      </c>
      <c r="K20" s="105" t="s">
        <v>129</v>
      </c>
      <c r="L20" s="106"/>
      <c r="M20" s="148"/>
      <c r="N20" s="108"/>
      <c r="O20" s="110" t="s">
        <v>58</v>
      </c>
      <c r="P20" s="110"/>
      <c r="Q20" s="108"/>
      <c r="R20" s="109"/>
      <c r="S20" s="146">
        <v>2</v>
      </c>
    </row>
    <row r="21" spans="1:26" ht="71.25">
      <c r="A21" s="197">
        <v>2977697</v>
      </c>
      <c r="B21" s="198"/>
      <c r="C21" s="196" t="s">
        <v>91</v>
      </c>
      <c r="D21" s="196"/>
      <c r="E21" s="161" t="s">
        <v>186</v>
      </c>
      <c r="F21" s="145" t="s">
        <v>111</v>
      </c>
      <c r="G21" s="141" t="s">
        <v>110</v>
      </c>
      <c r="H21" s="104">
        <v>0.58333333333333337</v>
      </c>
      <c r="I21" s="104" t="s">
        <v>134</v>
      </c>
      <c r="J21" s="105">
        <v>46175</v>
      </c>
      <c r="K21" s="105">
        <v>46205</v>
      </c>
      <c r="L21" s="106"/>
      <c r="M21" s="110"/>
      <c r="N21" s="108"/>
      <c r="O21" s="108"/>
      <c r="P21" s="109" t="s">
        <v>38</v>
      </c>
      <c r="Q21" s="108"/>
      <c r="R21" s="109"/>
      <c r="S21" s="146">
        <v>2</v>
      </c>
    </row>
    <row r="22" spans="1:26" ht="19.5" customHeight="1">
      <c r="A22" s="197">
        <v>2977697</v>
      </c>
      <c r="B22" s="198"/>
      <c r="C22" s="196" t="s">
        <v>91</v>
      </c>
      <c r="D22" s="196"/>
      <c r="E22" s="102" t="s">
        <v>179</v>
      </c>
      <c r="F22" s="162">
        <v>1233501318</v>
      </c>
      <c r="G22" s="141" t="s">
        <v>141</v>
      </c>
      <c r="H22" s="104" t="s">
        <v>134</v>
      </c>
      <c r="I22" s="104" t="s">
        <v>142</v>
      </c>
      <c r="J22" s="105">
        <v>46175</v>
      </c>
      <c r="K22" s="105">
        <v>46205</v>
      </c>
      <c r="L22" s="106"/>
      <c r="M22" s="110"/>
      <c r="N22" s="108"/>
      <c r="O22" s="108"/>
      <c r="P22" s="109" t="s">
        <v>38</v>
      </c>
      <c r="Q22" s="108"/>
      <c r="R22" s="109"/>
      <c r="S22" s="146">
        <v>2</v>
      </c>
    </row>
    <row r="23" spans="1:26" ht="36.75" customHeight="1">
      <c r="A23" s="197">
        <v>2977697</v>
      </c>
      <c r="B23" s="198"/>
      <c r="C23" s="196" t="s">
        <v>91</v>
      </c>
      <c r="D23" s="196"/>
      <c r="E23" s="102" t="s">
        <v>184</v>
      </c>
      <c r="F23" s="159">
        <v>1016018870</v>
      </c>
      <c r="G23" s="141" t="s">
        <v>185</v>
      </c>
      <c r="H23" s="104">
        <v>0.33333333333333331</v>
      </c>
      <c r="I23" s="104">
        <v>0.41666666666666669</v>
      </c>
      <c r="J23" s="105">
        <v>46205</v>
      </c>
      <c r="K23" s="105">
        <v>46205</v>
      </c>
      <c r="L23" s="106"/>
      <c r="M23" s="110"/>
      <c r="N23" s="108"/>
      <c r="O23" s="108"/>
      <c r="P23" s="109" t="s">
        <v>38</v>
      </c>
      <c r="Q23" s="108"/>
      <c r="R23" s="109"/>
      <c r="S23" s="146">
        <v>2</v>
      </c>
    </row>
    <row r="24" spans="1:26">
      <c r="A24" s="197">
        <v>2977697</v>
      </c>
      <c r="B24" s="198"/>
      <c r="C24" s="196" t="s">
        <v>91</v>
      </c>
      <c r="D24" s="196"/>
      <c r="E24" s="158" t="s">
        <v>180</v>
      </c>
      <c r="F24" s="145" t="s">
        <v>109</v>
      </c>
      <c r="G24" s="141" t="s">
        <v>108</v>
      </c>
      <c r="H24" s="104">
        <v>0.33333333333333331</v>
      </c>
      <c r="I24" s="104">
        <v>0.41666666666666669</v>
      </c>
      <c r="J24" s="105">
        <v>46210</v>
      </c>
      <c r="K24" s="105">
        <v>46210</v>
      </c>
      <c r="L24" s="106"/>
      <c r="M24" s="108" t="s">
        <v>38</v>
      </c>
      <c r="N24" s="108"/>
      <c r="O24" s="108"/>
      <c r="P24" s="109"/>
      <c r="Q24" s="108"/>
      <c r="R24" s="109"/>
      <c r="S24" s="146">
        <v>2</v>
      </c>
    </row>
    <row r="25" spans="1:26" ht="30" customHeight="1">
      <c r="A25" s="197">
        <v>2977697</v>
      </c>
      <c r="B25" s="198"/>
      <c r="C25" s="196" t="s">
        <v>91</v>
      </c>
      <c r="D25" s="196"/>
      <c r="E25" s="166" t="s">
        <v>197</v>
      </c>
      <c r="F25" s="160">
        <v>1078371509</v>
      </c>
      <c r="G25" s="141" t="s">
        <v>183</v>
      </c>
      <c r="H25" s="104">
        <v>0.41666666666666669</v>
      </c>
      <c r="I25" s="104" t="s">
        <v>187</v>
      </c>
      <c r="J25" s="105">
        <v>46210</v>
      </c>
      <c r="K25" s="105">
        <v>46210</v>
      </c>
      <c r="L25" s="106"/>
      <c r="M25" s="108" t="s">
        <v>38</v>
      </c>
      <c r="N25" s="108"/>
      <c r="O25" s="108"/>
      <c r="P25" s="109"/>
      <c r="Q25" s="108"/>
      <c r="R25" s="109"/>
      <c r="S25" s="146"/>
    </row>
    <row r="26" spans="1:26" ht="12.75" hidden="1" customHeight="1">
      <c r="A26" s="197">
        <v>2977697</v>
      </c>
      <c r="B26" s="198"/>
      <c r="C26" s="196" t="s">
        <v>91</v>
      </c>
      <c r="D26" s="196"/>
      <c r="E26" s="102" t="s">
        <v>181</v>
      </c>
      <c r="F26" s="145" t="s">
        <v>107</v>
      </c>
      <c r="G26" s="141" t="s">
        <v>106</v>
      </c>
      <c r="H26" s="104">
        <v>0.41666666666666669</v>
      </c>
      <c r="I26" s="104">
        <v>0.5</v>
      </c>
      <c r="J26" s="105">
        <v>46175</v>
      </c>
      <c r="K26" s="105">
        <v>46148</v>
      </c>
      <c r="L26" s="106"/>
      <c r="M26" s="108" t="s">
        <v>38</v>
      </c>
      <c r="N26" s="108" t="s">
        <v>38</v>
      </c>
      <c r="O26" s="108"/>
      <c r="P26" s="110"/>
      <c r="Q26" s="108"/>
      <c r="R26" s="109"/>
      <c r="S26" s="146">
        <v>2</v>
      </c>
    </row>
    <row r="27" spans="1:26" ht="12.75" hidden="1" customHeight="1">
      <c r="A27" s="197">
        <v>2977697</v>
      </c>
      <c r="B27" s="198"/>
      <c r="C27" s="196" t="s">
        <v>91</v>
      </c>
      <c r="D27" s="196"/>
      <c r="E27" s="102" t="s">
        <v>182</v>
      </c>
      <c r="F27" s="145" t="s">
        <v>105</v>
      </c>
      <c r="G27" s="141" t="s">
        <v>104</v>
      </c>
      <c r="H27" s="104">
        <v>0.5</v>
      </c>
      <c r="I27" s="104">
        <v>0.58333333333333337</v>
      </c>
      <c r="J27" s="105">
        <v>46183</v>
      </c>
      <c r="K27" s="105">
        <v>46148</v>
      </c>
      <c r="L27" s="106"/>
      <c r="M27" s="108" t="s">
        <v>38</v>
      </c>
      <c r="N27" s="108" t="s">
        <v>38</v>
      </c>
      <c r="O27" s="108"/>
      <c r="P27" s="110"/>
      <c r="Q27" s="108"/>
      <c r="R27" s="109"/>
      <c r="S27" s="146">
        <v>2</v>
      </c>
    </row>
    <row r="28" spans="1:26" ht="12.75" customHeight="1">
      <c r="A28" s="197">
        <v>2977698</v>
      </c>
      <c r="B28" s="198"/>
      <c r="C28" s="196" t="s">
        <v>91</v>
      </c>
      <c r="D28" s="196"/>
      <c r="E28" s="102" t="s">
        <v>146</v>
      </c>
      <c r="F28" s="151" t="s">
        <v>103</v>
      </c>
      <c r="G28" s="152" t="s">
        <v>145</v>
      </c>
      <c r="H28" s="104">
        <v>0.33333333333333331</v>
      </c>
      <c r="I28" s="104">
        <v>0.41666666666666669</v>
      </c>
      <c r="J28" s="105">
        <v>46211</v>
      </c>
      <c r="K28" s="105">
        <v>46211</v>
      </c>
      <c r="L28" s="106"/>
      <c r="M28" s="110"/>
      <c r="N28" s="108" t="s">
        <v>38</v>
      </c>
      <c r="O28" s="108"/>
      <c r="P28" s="109"/>
      <c r="Q28" s="108"/>
      <c r="R28" s="109"/>
      <c r="S28" s="146">
        <v>2</v>
      </c>
    </row>
    <row r="29" spans="1:26" ht="12.75" customHeight="1">
      <c r="A29" s="197">
        <v>2977698</v>
      </c>
      <c r="B29" s="198"/>
      <c r="C29" s="196" t="s">
        <v>91</v>
      </c>
      <c r="D29" s="196"/>
      <c r="E29" s="102" t="s">
        <v>198</v>
      </c>
      <c r="F29" s="145" t="s">
        <v>102</v>
      </c>
      <c r="G29" s="141" t="s">
        <v>130</v>
      </c>
      <c r="H29" s="104">
        <v>0.5</v>
      </c>
      <c r="I29" s="104">
        <v>0.58333333333333337</v>
      </c>
      <c r="J29" s="105">
        <v>46211</v>
      </c>
      <c r="K29" s="105">
        <v>46211</v>
      </c>
      <c r="L29" s="106"/>
      <c r="M29" s="110"/>
      <c r="N29" s="108" t="s">
        <v>38</v>
      </c>
      <c r="O29" s="108"/>
      <c r="P29" s="109"/>
      <c r="Q29" s="108"/>
      <c r="R29" s="109"/>
      <c r="S29" s="146">
        <v>2</v>
      </c>
    </row>
    <row r="30" spans="1:26" ht="39.75" customHeight="1">
      <c r="A30" s="197">
        <v>29777698</v>
      </c>
      <c r="B30" s="198"/>
      <c r="C30" s="196" t="s">
        <v>91</v>
      </c>
      <c r="D30" s="196"/>
      <c r="E30" s="102" t="s">
        <v>164</v>
      </c>
      <c r="F30" s="145" t="s">
        <v>101</v>
      </c>
      <c r="G30" s="141" t="s">
        <v>147</v>
      </c>
      <c r="H30" s="104">
        <v>0.58333333333333337</v>
      </c>
      <c r="I30" s="104">
        <v>0.66666666666666663</v>
      </c>
      <c r="J30" s="105">
        <v>46211</v>
      </c>
      <c r="K30" s="105">
        <v>46211</v>
      </c>
      <c r="L30" s="106"/>
      <c r="M30" s="110"/>
      <c r="N30" s="108" t="s">
        <v>38</v>
      </c>
      <c r="O30" s="108"/>
      <c r="P30" s="109"/>
      <c r="Q30" s="108"/>
      <c r="R30" s="109"/>
      <c r="S30" s="146">
        <v>2</v>
      </c>
      <c r="U30" s="57"/>
      <c r="V30" s="57"/>
      <c r="W30" s="57"/>
      <c r="X30" s="57"/>
      <c r="Y30" s="57"/>
      <c r="Z30" s="57"/>
    </row>
    <row r="31" spans="1:26" ht="39.75" customHeight="1">
      <c r="A31" s="197">
        <v>2977698</v>
      </c>
      <c r="B31" s="198"/>
      <c r="C31" s="196" t="s">
        <v>91</v>
      </c>
      <c r="D31" s="196"/>
      <c r="E31" s="102" t="s">
        <v>148</v>
      </c>
      <c r="F31" s="145" t="s">
        <v>100</v>
      </c>
      <c r="G31" s="141" t="s">
        <v>149</v>
      </c>
      <c r="H31" s="104">
        <v>0.66666666666666663</v>
      </c>
      <c r="I31" s="104">
        <v>0.75</v>
      </c>
      <c r="J31" s="105">
        <v>46211</v>
      </c>
      <c r="K31" s="105">
        <v>46211</v>
      </c>
      <c r="L31" s="106"/>
      <c r="M31" s="110"/>
      <c r="N31" s="108" t="s">
        <v>38</v>
      </c>
      <c r="O31" s="108"/>
      <c r="P31" s="109"/>
      <c r="Q31" s="108"/>
      <c r="R31" s="109"/>
      <c r="S31" s="146">
        <v>2</v>
      </c>
      <c r="U31" s="57"/>
      <c r="V31" s="57"/>
      <c r="W31" s="57"/>
      <c r="X31" s="57"/>
      <c r="Y31" s="57"/>
      <c r="Z31" s="57"/>
    </row>
    <row r="32" spans="1:26" ht="39.75" customHeight="1">
      <c r="A32" s="197">
        <v>2977698</v>
      </c>
      <c r="B32" s="198"/>
      <c r="C32" s="196" t="s">
        <v>91</v>
      </c>
      <c r="D32" s="196"/>
      <c r="E32" s="163" t="s">
        <v>150</v>
      </c>
      <c r="F32" s="145" t="s">
        <v>99</v>
      </c>
      <c r="G32" s="141" t="s">
        <v>151</v>
      </c>
      <c r="H32" s="104">
        <v>0.5</v>
      </c>
      <c r="I32" s="104">
        <v>0.58333333333333337</v>
      </c>
      <c r="J32" s="105">
        <v>46210</v>
      </c>
      <c r="K32" s="105">
        <v>46210</v>
      </c>
      <c r="L32" s="106" t="s">
        <v>38</v>
      </c>
      <c r="M32" s="110"/>
      <c r="N32" s="108" t="s">
        <v>38</v>
      </c>
      <c r="O32" s="108"/>
      <c r="P32" s="109"/>
      <c r="Q32" s="108"/>
      <c r="R32" s="109"/>
      <c r="S32" s="146">
        <v>2</v>
      </c>
    </row>
    <row r="33" spans="1:20" ht="19.5" customHeight="1">
      <c r="A33" s="197">
        <v>29777698</v>
      </c>
      <c r="B33" s="198"/>
      <c r="C33" s="196" t="s">
        <v>91</v>
      </c>
      <c r="D33" s="196"/>
      <c r="E33" s="102" t="s">
        <v>165</v>
      </c>
      <c r="F33" s="145" t="s">
        <v>98</v>
      </c>
      <c r="G33" s="141" t="s">
        <v>132</v>
      </c>
      <c r="H33" s="104">
        <v>0.58333333333333337</v>
      </c>
      <c r="I33" s="104">
        <v>0.66666666666666663</v>
      </c>
      <c r="J33" s="105">
        <v>46210</v>
      </c>
      <c r="K33" s="105">
        <v>46210</v>
      </c>
      <c r="L33" s="106" t="s">
        <v>38</v>
      </c>
      <c r="M33" s="110"/>
      <c r="N33" s="108" t="s">
        <v>38</v>
      </c>
      <c r="O33" s="108"/>
      <c r="P33" s="109"/>
      <c r="Q33" s="108"/>
      <c r="R33" s="109"/>
      <c r="S33" s="146">
        <v>2</v>
      </c>
    </row>
    <row r="34" spans="1:20" ht="12.75" hidden="1" customHeight="1">
      <c r="A34" s="197">
        <v>29777698</v>
      </c>
      <c r="B34" s="198"/>
      <c r="C34" s="196" t="s">
        <v>91</v>
      </c>
      <c r="D34" s="196"/>
      <c r="E34" s="102" t="s">
        <v>78</v>
      </c>
      <c r="F34" s="145" t="s">
        <v>97</v>
      </c>
      <c r="G34" s="141" t="s">
        <v>96</v>
      </c>
      <c r="H34" s="104">
        <v>0.5</v>
      </c>
      <c r="I34" s="104">
        <v>0.58333333333333337</v>
      </c>
      <c r="J34" s="105">
        <v>46153</v>
      </c>
      <c r="K34" s="105">
        <v>46153</v>
      </c>
      <c r="L34" s="106" t="s">
        <v>38</v>
      </c>
      <c r="M34" s="110"/>
      <c r="N34" s="108"/>
      <c r="O34" s="108"/>
      <c r="P34" s="109"/>
      <c r="Q34" s="108"/>
      <c r="R34" s="109"/>
      <c r="S34" s="146">
        <v>2</v>
      </c>
    </row>
    <row r="35" spans="1:20" ht="12.75" hidden="1" customHeight="1">
      <c r="A35" s="197">
        <v>2977698</v>
      </c>
      <c r="B35" s="198"/>
      <c r="C35" s="196" t="s">
        <v>91</v>
      </c>
      <c r="D35" s="196"/>
      <c r="E35" s="102"/>
      <c r="F35" s="145" t="s">
        <v>95</v>
      </c>
      <c r="G35" s="141" t="s">
        <v>193</v>
      </c>
      <c r="H35" s="104">
        <v>0.33333333333333331</v>
      </c>
      <c r="I35" s="104">
        <v>0.41666666666666669</v>
      </c>
      <c r="J35" s="105">
        <v>46212</v>
      </c>
      <c r="K35" s="105">
        <v>46212</v>
      </c>
      <c r="L35" s="109"/>
      <c r="M35" s="110"/>
      <c r="N35" s="108"/>
      <c r="O35" s="108" t="s">
        <v>38</v>
      </c>
      <c r="P35" s="109"/>
      <c r="Q35" s="108"/>
      <c r="R35" s="109"/>
      <c r="S35" s="146">
        <v>2</v>
      </c>
    </row>
    <row r="36" spans="1:20" ht="12.75" hidden="1" customHeight="1">
      <c r="A36" s="197">
        <v>2977698</v>
      </c>
      <c r="B36" s="198"/>
      <c r="C36" s="196" t="s">
        <v>91</v>
      </c>
      <c r="D36" s="196"/>
      <c r="E36" s="102" t="s">
        <v>152</v>
      </c>
      <c r="F36" s="145" t="s">
        <v>94</v>
      </c>
      <c r="G36" s="141" t="s">
        <v>153</v>
      </c>
      <c r="H36" s="104">
        <v>0.5</v>
      </c>
      <c r="I36" s="104">
        <v>0.58333333333333337</v>
      </c>
      <c r="J36" s="105">
        <v>46212</v>
      </c>
      <c r="K36" s="105">
        <v>46212</v>
      </c>
      <c r="L36" s="109"/>
      <c r="M36" s="110"/>
      <c r="N36" s="108"/>
      <c r="O36" s="108" t="s">
        <v>38</v>
      </c>
      <c r="P36" s="109"/>
      <c r="Q36" s="108"/>
      <c r="R36" s="109"/>
      <c r="S36" s="146">
        <v>2</v>
      </c>
    </row>
    <row r="37" spans="1:20">
      <c r="A37" s="197">
        <v>2977698</v>
      </c>
      <c r="B37" s="198"/>
      <c r="C37" s="196" t="s">
        <v>91</v>
      </c>
      <c r="D37" s="196"/>
      <c r="E37" s="102" t="s">
        <v>155</v>
      </c>
      <c r="F37" s="145" t="s">
        <v>93</v>
      </c>
      <c r="G37" s="141" t="s">
        <v>154</v>
      </c>
      <c r="H37" s="104">
        <v>0.58333333333333337</v>
      </c>
      <c r="I37" s="104">
        <v>0.66666666666666663</v>
      </c>
      <c r="J37" s="105">
        <v>46212</v>
      </c>
      <c r="K37" s="105">
        <v>46212</v>
      </c>
      <c r="L37" s="109"/>
      <c r="M37" s="110"/>
      <c r="N37" s="108"/>
      <c r="O37" s="108" t="s">
        <v>38</v>
      </c>
      <c r="P37" s="109"/>
      <c r="Q37" s="108"/>
      <c r="R37" s="109"/>
      <c r="S37" s="146">
        <v>2</v>
      </c>
    </row>
    <row r="38" spans="1:20" ht="15" customHeight="1">
      <c r="A38" s="197">
        <v>2977698</v>
      </c>
      <c r="B38" s="198"/>
      <c r="C38" s="196" t="s">
        <v>91</v>
      </c>
      <c r="D38" s="196"/>
      <c r="E38" s="102" t="s">
        <v>156</v>
      </c>
      <c r="F38" s="145" t="s">
        <v>92</v>
      </c>
      <c r="G38" s="141" t="s">
        <v>133</v>
      </c>
      <c r="H38" s="104">
        <v>0.66666666666666663</v>
      </c>
      <c r="I38" s="104">
        <v>0.75</v>
      </c>
      <c r="J38" s="105">
        <v>46212</v>
      </c>
      <c r="K38" s="105">
        <v>46212</v>
      </c>
      <c r="L38" s="109"/>
      <c r="M38" s="110"/>
      <c r="N38" s="108"/>
      <c r="O38" s="108" t="s">
        <v>38</v>
      </c>
      <c r="P38" s="109"/>
      <c r="Q38" s="108"/>
      <c r="R38" s="109"/>
      <c r="S38" s="146">
        <v>2</v>
      </c>
    </row>
    <row r="39" spans="1:20" ht="12" customHeight="1">
      <c r="A39" s="197">
        <v>2977698</v>
      </c>
      <c r="B39" s="198"/>
      <c r="C39" s="196" t="s">
        <v>91</v>
      </c>
      <c r="D39" s="196"/>
      <c r="E39" s="102" t="s">
        <v>158</v>
      </c>
      <c r="F39" s="145">
        <v>1088015717</v>
      </c>
      <c r="G39" s="141" t="s">
        <v>157</v>
      </c>
      <c r="H39" s="104">
        <v>0.33333333333333331</v>
      </c>
      <c r="I39" s="104">
        <v>0.41666666666666669</v>
      </c>
      <c r="J39" s="105">
        <v>46213</v>
      </c>
      <c r="K39" s="105">
        <v>46213</v>
      </c>
      <c r="L39" s="109"/>
      <c r="M39" s="110"/>
      <c r="N39" s="108"/>
      <c r="O39" s="108"/>
      <c r="P39" s="109" t="s">
        <v>38</v>
      </c>
      <c r="Q39" s="108"/>
      <c r="R39" s="109"/>
      <c r="S39" s="146">
        <v>2</v>
      </c>
    </row>
    <row r="40" spans="1:20" ht="16.5" customHeight="1">
      <c r="A40" s="197">
        <v>2977698</v>
      </c>
      <c r="B40" s="198"/>
      <c r="C40" s="196" t="s">
        <v>91</v>
      </c>
      <c r="D40" s="196"/>
      <c r="E40" s="150" t="s">
        <v>199</v>
      </c>
      <c r="F40" s="130">
        <v>53132612</v>
      </c>
      <c r="G40" s="153" t="s">
        <v>159</v>
      </c>
      <c r="H40" s="104">
        <v>0.5</v>
      </c>
      <c r="I40" s="104">
        <v>0.58333333333333337</v>
      </c>
      <c r="J40" s="105">
        <v>46213</v>
      </c>
      <c r="K40" s="105">
        <v>46213</v>
      </c>
      <c r="L40" s="106"/>
      <c r="M40" s="110"/>
      <c r="N40" s="108"/>
      <c r="O40" s="108"/>
      <c r="P40" s="163" t="s">
        <v>38</v>
      </c>
      <c r="Q40" s="108"/>
      <c r="R40" s="109"/>
      <c r="S40" s="146">
        <v>2</v>
      </c>
    </row>
    <row r="41" spans="1:20" ht="12.75" customHeight="1">
      <c r="A41" s="197">
        <v>2977698</v>
      </c>
      <c r="B41" s="198"/>
      <c r="C41" s="196" t="s">
        <v>91</v>
      </c>
      <c r="D41" s="196"/>
      <c r="E41" s="102" t="s">
        <v>161</v>
      </c>
      <c r="F41" s="145">
        <v>1069474506</v>
      </c>
      <c r="G41" s="141" t="s">
        <v>160</v>
      </c>
      <c r="H41" s="104">
        <v>0.58333333333333337</v>
      </c>
      <c r="I41" s="104">
        <v>0.66666666666666663</v>
      </c>
      <c r="J41" s="105">
        <v>46213</v>
      </c>
      <c r="K41" s="105">
        <v>46213</v>
      </c>
      <c r="L41" s="106"/>
      <c r="M41" s="110"/>
      <c r="N41" s="108"/>
      <c r="O41" s="108"/>
      <c r="P41" s="109" t="s">
        <v>38</v>
      </c>
      <c r="Q41" s="108"/>
      <c r="R41" s="109"/>
      <c r="S41" s="146">
        <v>2</v>
      </c>
      <c r="T41" s="124"/>
    </row>
    <row r="42" spans="1:20" ht="12.75" customHeight="1">
      <c r="A42" s="197">
        <v>2977698</v>
      </c>
      <c r="B42" s="198"/>
      <c r="C42" s="196" t="s">
        <v>91</v>
      </c>
      <c r="D42" s="196"/>
      <c r="E42" s="161" t="s">
        <v>194</v>
      </c>
      <c r="F42" s="145">
        <v>1221981255</v>
      </c>
      <c r="G42" s="141" t="s">
        <v>144</v>
      </c>
      <c r="H42" s="104">
        <v>0.66666666666666663</v>
      </c>
      <c r="I42" s="104">
        <v>0.75</v>
      </c>
      <c r="J42" s="105">
        <v>46213</v>
      </c>
      <c r="K42" s="105">
        <v>46213</v>
      </c>
      <c r="L42" s="106"/>
      <c r="M42" s="110"/>
      <c r="N42" s="108"/>
      <c r="O42" s="108"/>
      <c r="P42" s="109" t="s">
        <v>38</v>
      </c>
      <c r="Q42" s="108"/>
      <c r="R42" s="109"/>
      <c r="S42" s="146">
        <v>2</v>
      </c>
    </row>
    <row r="43" spans="1:20" ht="45">
      <c r="A43" s="197">
        <v>2977698</v>
      </c>
      <c r="B43" s="198"/>
      <c r="C43" s="196" t="s">
        <v>91</v>
      </c>
      <c r="D43" s="196"/>
      <c r="E43" s="164" t="s">
        <v>189</v>
      </c>
      <c r="F43" s="145" t="s">
        <v>90</v>
      </c>
      <c r="G43" s="141" t="s">
        <v>143</v>
      </c>
      <c r="H43" s="104">
        <v>0.33333333333333331</v>
      </c>
      <c r="I43" s="104">
        <v>0.41666666666666669</v>
      </c>
      <c r="J43" s="105">
        <v>46216</v>
      </c>
      <c r="K43" s="105">
        <v>46216</v>
      </c>
      <c r="L43" s="106" t="s">
        <v>38</v>
      </c>
      <c r="M43" s="110"/>
      <c r="N43" s="108"/>
      <c r="O43" s="108"/>
      <c r="P43" s="109"/>
      <c r="Q43" s="108"/>
      <c r="R43" s="109"/>
      <c r="S43" s="146">
        <v>2</v>
      </c>
    </row>
    <row r="44" spans="1:20" ht="57.75" thickBot="1">
      <c r="A44" s="197">
        <v>2977425</v>
      </c>
      <c r="B44" s="198"/>
      <c r="C44" s="196" t="s">
        <v>81</v>
      </c>
      <c r="D44" s="196"/>
      <c r="E44" s="161" t="s">
        <v>190</v>
      </c>
      <c r="F44" s="154" t="s">
        <v>89</v>
      </c>
      <c r="G44" s="103" t="s">
        <v>88</v>
      </c>
      <c r="H44" s="104">
        <v>0.5</v>
      </c>
      <c r="I44" s="104">
        <v>0.58333333333333337</v>
      </c>
      <c r="J44" s="105">
        <v>46216</v>
      </c>
      <c r="K44" s="105">
        <v>46216</v>
      </c>
      <c r="L44" s="106" t="s">
        <v>38</v>
      </c>
      <c r="M44" s="110"/>
      <c r="N44" s="108"/>
      <c r="O44" s="108"/>
      <c r="P44" s="109"/>
      <c r="Q44" s="108"/>
      <c r="R44" s="109"/>
      <c r="S44" s="146">
        <v>2</v>
      </c>
    </row>
    <row r="45" spans="1:20" ht="29.25" thickBot="1">
      <c r="A45" s="197">
        <v>2977425</v>
      </c>
      <c r="B45" s="198"/>
      <c r="C45" s="196" t="s">
        <v>81</v>
      </c>
      <c r="D45" s="196"/>
      <c r="E45" s="102" t="s">
        <v>166</v>
      </c>
      <c r="F45" s="154" t="s">
        <v>87</v>
      </c>
      <c r="G45" s="103" t="s">
        <v>86</v>
      </c>
      <c r="H45" s="104">
        <v>0.58333333333333337</v>
      </c>
      <c r="I45" s="104">
        <v>0.66666666666666663</v>
      </c>
      <c r="J45" s="105">
        <v>46216</v>
      </c>
      <c r="K45" s="105">
        <v>46216</v>
      </c>
      <c r="L45" s="106" t="s">
        <v>38</v>
      </c>
      <c r="M45" s="110"/>
      <c r="N45" s="108"/>
      <c r="O45" s="108"/>
      <c r="P45" s="109"/>
      <c r="Q45" s="108"/>
      <c r="R45" s="109"/>
      <c r="S45" s="146">
        <v>2</v>
      </c>
    </row>
    <row r="46" spans="1:20" ht="29.25" thickBot="1">
      <c r="A46" s="197">
        <v>2977425</v>
      </c>
      <c r="B46" s="198"/>
      <c r="C46" s="196" t="s">
        <v>81</v>
      </c>
      <c r="D46" s="196"/>
      <c r="E46" s="102" t="s">
        <v>191</v>
      </c>
      <c r="F46" s="154" t="s">
        <v>85</v>
      </c>
      <c r="G46" s="103" t="s">
        <v>84</v>
      </c>
      <c r="H46" s="104">
        <v>0.66666666666666663</v>
      </c>
      <c r="I46" s="104">
        <v>0.75</v>
      </c>
      <c r="J46" s="105">
        <v>46216</v>
      </c>
      <c r="K46" s="105">
        <v>46216</v>
      </c>
      <c r="L46" s="106" t="s">
        <v>38</v>
      </c>
      <c r="M46" s="110"/>
      <c r="N46" s="108"/>
      <c r="O46" s="108"/>
      <c r="P46" s="109"/>
      <c r="Q46" s="108"/>
      <c r="R46" s="109"/>
      <c r="S46" s="146">
        <v>2</v>
      </c>
    </row>
    <row r="47" spans="1:20" ht="29.25" thickBot="1">
      <c r="A47" s="197">
        <v>2977425</v>
      </c>
      <c r="B47" s="198"/>
      <c r="C47" s="196" t="s">
        <v>81</v>
      </c>
      <c r="D47" s="196"/>
      <c r="E47" s="102" t="s">
        <v>167</v>
      </c>
      <c r="F47" s="154" t="s">
        <v>83</v>
      </c>
      <c r="G47" s="129" t="s">
        <v>82</v>
      </c>
      <c r="H47" s="104">
        <v>0.5</v>
      </c>
      <c r="I47" s="104">
        <v>0.58333333333333337</v>
      </c>
      <c r="J47" s="105">
        <v>46218</v>
      </c>
      <c r="K47" s="105">
        <v>46218</v>
      </c>
      <c r="L47" s="106"/>
      <c r="M47" s="110"/>
      <c r="N47" s="108" t="s">
        <v>38</v>
      </c>
      <c r="O47" s="108"/>
      <c r="P47" s="109"/>
      <c r="Q47" s="108"/>
      <c r="R47" s="109"/>
      <c r="S47" s="146">
        <v>2</v>
      </c>
    </row>
    <row r="48" spans="1:20" ht="15.75" thickBot="1">
      <c r="A48" s="197">
        <v>2977425</v>
      </c>
      <c r="B48" s="198"/>
      <c r="C48" s="197" t="s">
        <v>81</v>
      </c>
      <c r="D48" s="198"/>
      <c r="E48" s="102" t="s">
        <v>192</v>
      </c>
      <c r="F48" s="154" t="s">
        <v>80</v>
      </c>
      <c r="G48" s="103" t="s">
        <v>79</v>
      </c>
      <c r="H48" s="104">
        <v>0.58333333333333337</v>
      </c>
      <c r="I48" s="104">
        <v>0.66666666666666663</v>
      </c>
      <c r="J48" s="105">
        <v>46218</v>
      </c>
      <c r="K48" s="105">
        <v>46218</v>
      </c>
      <c r="L48" s="106"/>
      <c r="M48" s="110"/>
      <c r="N48" s="108" t="s">
        <v>38</v>
      </c>
      <c r="O48" s="108"/>
      <c r="P48" s="109"/>
      <c r="Q48" s="108"/>
      <c r="R48" s="109"/>
      <c r="S48" s="146">
        <v>2</v>
      </c>
    </row>
    <row r="49" spans="1:20" ht="12.75" customHeight="1" thickBot="1">
      <c r="A49" s="197">
        <v>2977425</v>
      </c>
      <c r="B49" s="198"/>
      <c r="C49" s="197" t="s">
        <v>81</v>
      </c>
      <c r="D49" s="198"/>
      <c r="E49" s="165" t="s">
        <v>195</v>
      </c>
      <c r="F49" s="154">
        <v>7600865</v>
      </c>
      <c r="G49" s="103" t="s">
        <v>196</v>
      </c>
      <c r="H49" s="104">
        <v>0.66666666666666663</v>
      </c>
      <c r="I49" s="104">
        <v>0.75</v>
      </c>
      <c r="J49" s="105">
        <v>46218</v>
      </c>
      <c r="K49" s="105">
        <v>46218</v>
      </c>
      <c r="L49" s="106"/>
      <c r="M49" s="110"/>
      <c r="N49" s="108" t="s">
        <v>38</v>
      </c>
      <c r="O49" s="108"/>
      <c r="P49" s="109"/>
      <c r="Q49" s="108"/>
      <c r="R49" s="109"/>
      <c r="S49" s="146"/>
    </row>
    <row r="50" spans="1:20" ht="18.75" thickBot="1">
      <c r="A50" s="167"/>
      <c r="B50" s="167"/>
      <c r="C50" s="167"/>
      <c r="D50" s="167"/>
      <c r="E50" s="167"/>
      <c r="F50" s="167"/>
      <c r="G50" s="167"/>
      <c r="H50" s="167"/>
      <c r="I50" s="167"/>
      <c r="J50" s="167"/>
      <c r="K50" s="168"/>
      <c r="L50" s="237" t="s">
        <v>39</v>
      </c>
      <c r="M50" s="238"/>
      <c r="N50" s="238"/>
      <c r="O50" s="238"/>
      <c r="P50" s="238"/>
      <c r="Q50" s="238"/>
      <c r="R50" s="239"/>
      <c r="S50" s="111">
        <f>SUM(S12:S49)</f>
        <v>72</v>
      </c>
    </row>
    <row r="51" spans="1:20" ht="12.75" customHeight="1">
      <c r="A51" s="112"/>
      <c r="B51" s="112"/>
      <c r="C51" s="112"/>
      <c r="D51" s="112"/>
      <c r="E51" s="112"/>
      <c r="F51" s="112"/>
      <c r="G51" s="113"/>
      <c r="H51" s="114"/>
      <c r="I51" s="114"/>
      <c r="J51" s="115"/>
      <c r="K51" s="115"/>
      <c r="L51" s="116"/>
      <c r="M51" s="116"/>
      <c r="N51" s="116"/>
      <c r="O51" s="116"/>
      <c r="P51" s="116"/>
      <c r="Q51" s="116"/>
      <c r="R51" s="116"/>
      <c r="S51" s="100"/>
    </row>
    <row r="52" spans="1:20" ht="12.75" customHeight="1">
      <c r="A52" s="183" t="s">
        <v>69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84"/>
      <c r="S52" s="184"/>
    </row>
    <row r="53" spans="1:20" ht="12.75" customHeight="1">
      <c r="A53" s="183" t="s">
        <v>70</v>
      </c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</row>
    <row r="54" spans="1:20" ht="12.75" customHeight="1">
      <c r="A54" s="185" t="s">
        <v>71</v>
      </c>
      <c r="B54" s="186"/>
      <c r="C54" s="186"/>
      <c r="D54" s="186"/>
      <c r="E54" s="186"/>
      <c r="F54" s="186"/>
      <c r="G54" s="187"/>
      <c r="H54" s="117" t="s">
        <v>62</v>
      </c>
      <c r="I54" s="118"/>
      <c r="J54" s="117" t="s">
        <v>24</v>
      </c>
      <c r="K54" s="118"/>
      <c r="L54" s="180" t="s">
        <v>25</v>
      </c>
      <c r="M54" s="181"/>
      <c r="N54" s="181"/>
      <c r="O54" s="181"/>
      <c r="P54" s="181"/>
      <c r="Q54" s="181"/>
      <c r="R54" s="182"/>
      <c r="S54" s="191" t="s">
        <v>26</v>
      </c>
    </row>
    <row r="55" spans="1:20" ht="12.75" customHeight="1">
      <c r="A55" s="188"/>
      <c r="B55" s="189"/>
      <c r="C55" s="189"/>
      <c r="D55" s="189"/>
      <c r="E55" s="189"/>
      <c r="F55" s="189"/>
      <c r="G55" s="190"/>
      <c r="H55" s="90" t="s">
        <v>27</v>
      </c>
      <c r="I55" s="90" t="s">
        <v>28</v>
      </c>
      <c r="J55" s="90" t="s">
        <v>27</v>
      </c>
      <c r="K55" s="119" t="s">
        <v>28</v>
      </c>
      <c r="L55" s="101" t="s">
        <v>29</v>
      </c>
      <c r="M55" s="101" t="s">
        <v>30</v>
      </c>
      <c r="N55" s="101" t="s">
        <v>30</v>
      </c>
      <c r="O55" s="101" t="s">
        <v>31</v>
      </c>
      <c r="P55" s="101" t="s">
        <v>32</v>
      </c>
      <c r="Q55" s="92" t="s">
        <v>33</v>
      </c>
      <c r="R55" s="92" t="s">
        <v>34</v>
      </c>
      <c r="S55" s="192"/>
    </row>
    <row r="56" spans="1:20" ht="12.75" customHeight="1">
      <c r="A56" s="234"/>
      <c r="B56" s="235"/>
      <c r="C56" s="235"/>
      <c r="D56" s="235"/>
      <c r="E56" s="235"/>
      <c r="F56" s="235"/>
      <c r="G56" s="236"/>
      <c r="H56" s="120"/>
      <c r="I56" s="120"/>
      <c r="J56" s="121"/>
      <c r="K56" s="122"/>
      <c r="L56" s="101"/>
      <c r="M56" s="101"/>
      <c r="N56" s="101"/>
      <c r="O56" s="101"/>
      <c r="P56" s="101"/>
      <c r="Q56" s="92"/>
      <c r="R56" s="92"/>
      <c r="S56" s="123"/>
    </row>
    <row r="57" spans="1:20" ht="12.75" customHeight="1">
      <c r="A57" s="217" t="s">
        <v>131</v>
      </c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9"/>
    </row>
    <row r="58" spans="1:20" ht="12.75" customHeight="1">
      <c r="A58" s="220" t="s">
        <v>60</v>
      </c>
      <c r="B58" s="221"/>
      <c r="C58" s="220" t="s">
        <v>61</v>
      </c>
      <c r="D58" s="224"/>
      <c r="E58" s="224"/>
      <c r="F58" s="224"/>
      <c r="G58" s="225"/>
      <c r="H58" s="229" t="s">
        <v>62</v>
      </c>
      <c r="I58" s="221"/>
      <c r="J58" s="229" t="s">
        <v>24</v>
      </c>
      <c r="K58" s="221"/>
      <c r="L58" s="230" t="s">
        <v>25</v>
      </c>
      <c r="M58" s="231"/>
      <c r="N58" s="231"/>
      <c r="O58" s="231"/>
      <c r="P58" s="231"/>
      <c r="Q58" s="231"/>
      <c r="R58" s="174"/>
      <c r="S58" s="232" t="s">
        <v>26</v>
      </c>
    </row>
    <row r="59" spans="1:20" ht="12.75" customHeight="1">
      <c r="A59" s="222"/>
      <c r="B59" s="223"/>
      <c r="C59" s="226"/>
      <c r="D59" s="227"/>
      <c r="E59" s="227"/>
      <c r="F59" s="227"/>
      <c r="G59" s="228"/>
      <c r="H59" s="131" t="s">
        <v>27</v>
      </c>
      <c r="I59" s="131" t="s">
        <v>28</v>
      </c>
      <c r="J59" s="131" t="s">
        <v>27</v>
      </c>
      <c r="K59" s="131" t="s">
        <v>28</v>
      </c>
      <c r="L59" s="132" t="s">
        <v>29</v>
      </c>
      <c r="M59" s="132" t="s">
        <v>30</v>
      </c>
      <c r="N59" s="132" t="s">
        <v>30</v>
      </c>
      <c r="O59" s="132" t="s">
        <v>31</v>
      </c>
      <c r="P59" s="132" t="s">
        <v>32</v>
      </c>
      <c r="Q59" s="132" t="s">
        <v>33</v>
      </c>
      <c r="R59" s="132" t="s">
        <v>34</v>
      </c>
      <c r="S59" s="233"/>
    </row>
    <row r="60" spans="1:20" ht="12.75" customHeight="1">
      <c r="A60" s="173"/>
      <c r="B60" s="174"/>
      <c r="C60" s="175"/>
      <c r="D60" s="176"/>
      <c r="E60" s="176"/>
      <c r="F60" s="176"/>
      <c r="G60" s="177"/>
      <c r="H60" s="133"/>
      <c r="I60" s="133"/>
      <c r="J60" s="134"/>
      <c r="K60" s="134"/>
      <c r="L60" s="135"/>
      <c r="M60" s="135"/>
      <c r="N60" s="135"/>
      <c r="O60" s="135"/>
      <c r="P60" s="135"/>
      <c r="Q60" s="135"/>
      <c r="R60" s="135"/>
      <c r="S60" s="136"/>
    </row>
    <row r="61" spans="1:20" ht="12.75" customHeight="1">
      <c r="A61" s="173"/>
      <c r="B61" s="174"/>
      <c r="C61" s="175"/>
      <c r="D61" s="176"/>
      <c r="E61" s="176"/>
      <c r="F61" s="176"/>
      <c r="G61" s="177"/>
      <c r="H61" s="133"/>
      <c r="I61" s="133"/>
      <c r="J61" s="134"/>
      <c r="K61" s="140"/>
      <c r="L61" s="135"/>
      <c r="M61" s="135"/>
      <c r="N61" s="135"/>
      <c r="O61" s="135"/>
      <c r="P61" s="135"/>
      <c r="Q61" s="135"/>
      <c r="R61" s="135"/>
      <c r="S61" s="136"/>
    </row>
    <row r="62" spans="1:20" ht="12.75" customHeight="1">
      <c r="A62" s="173"/>
      <c r="B62" s="174"/>
      <c r="C62" s="175"/>
      <c r="D62" s="176"/>
      <c r="E62" s="176"/>
      <c r="F62" s="176"/>
      <c r="G62" s="177"/>
      <c r="H62" s="133"/>
      <c r="I62" s="133"/>
      <c r="J62" s="134"/>
      <c r="K62" s="134"/>
      <c r="L62" s="135"/>
      <c r="M62" s="135"/>
      <c r="N62" s="135"/>
      <c r="O62" s="135"/>
      <c r="P62" s="135"/>
      <c r="Q62" s="135"/>
      <c r="R62" s="135"/>
      <c r="S62" s="136"/>
      <c r="T62" s="124"/>
    </row>
    <row r="63" spans="1:20" ht="12.75" customHeight="1" thickBot="1">
      <c r="A63" s="173"/>
      <c r="B63" s="174"/>
      <c r="C63" s="175"/>
      <c r="D63" s="176"/>
      <c r="E63" s="176"/>
      <c r="F63" s="176"/>
      <c r="G63" s="177"/>
      <c r="H63" s="133"/>
      <c r="I63" s="133"/>
      <c r="J63" s="134"/>
      <c r="K63" s="134"/>
      <c r="L63" s="135"/>
      <c r="M63" s="135"/>
      <c r="N63" s="135"/>
      <c r="O63" s="135"/>
      <c r="P63" s="135"/>
      <c r="Q63" s="135"/>
      <c r="R63" s="135"/>
      <c r="S63" s="136"/>
    </row>
    <row r="64" spans="1:20" ht="12.75" customHeight="1" thickBot="1">
      <c r="A64" s="178" t="s">
        <v>72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9"/>
      <c r="L64" s="169" t="s">
        <v>39</v>
      </c>
      <c r="M64" s="170"/>
      <c r="N64" s="170"/>
      <c r="O64" s="170"/>
      <c r="P64" s="170"/>
      <c r="Q64" s="170"/>
      <c r="R64" s="171"/>
      <c r="S64" s="137">
        <f>SUM(S60:S63)</f>
        <v>0</v>
      </c>
    </row>
    <row r="65" spans="1:21" ht="12.75" customHeight="1">
      <c r="A65" s="138" t="s">
        <v>73</v>
      </c>
      <c r="S65" s="139"/>
    </row>
    <row r="66" spans="1:21" ht="25.5" customHeight="1" thickBot="1">
      <c r="A66" s="138"/>
      <c r="S66" s="139"/>
    </row>
    <row r="67" spans="1:21" ht="22.5" customHeight="1" thickBot="1">
      <c r="A67" s="138"/>
      <c r="L67" s="169" t="s">
        <v>74</v>
      </c>
      <c r="M67" s="170"/>
      <c r="N67" s="170"/>
      <c r="O67" s="170"/>
      <c r="P67" s="170"/>
      <c r="Q67" s="170"/>
      <c r="R67" s="171"/>
      <c r="S67" s="137">
        <v>84</v>
      </c>
    </row>
    <row r="68" spans="1:21" ht="15" customHeight="1" thickBot="1">
      <c r="A68" s="138"/>
      <c r="S68" s="139"/>
    </row>
    <row r="69" spans="1:21" ht="12.75" customHeight="1" thickBot="1">
      <c r="A69" s="138"/>
      <c r="L69" s="169" t="s">
        <v>75</v>
      </c>
      <c r="M69" s="170"/>
      <c r="N69" s="170"/>
      <c r="O69" s="170"/>
      <c r="P69" s="170"/>
      <c r="Q69" s="170"/>
      <c r="R69" s="171"/>
      <c r="S69" s="137">
        <v>76</v>
      </c>
      <c r="U69" t="s">
        <v>128</v>
      </c>
    </row>
    <row r="70" spans="1:21" ht="18.75" thickBot="1">
      <c r="A70" s="138"/>
      <c r="S70" s="139"/>
    </row>
    <row r="71" spans="1:21" ht="18.75" thickBot="1">
      <c r="A71" s="138"/>
      <c r="Q71" s="172" t="s">
        <v>76</v>
      </c>
      <c r="R71" s="170"/>
      <c r="S71" s="137">
        <f>S67+S69</f>
        <v>160</v>
      </c>
    </row>
    <row r="72" spans="1:21" ht="12.75">
      <c r="A72" s="125"/>
    </row>
    <row r="73" spans="1:21" ht="12.75"/>
    <row r="74" spans="1:21">
      <c r="C74" s="126" t="s">
        <v>77</v>
      </c>
      <c r="E74" s="127"/>
    </row>
    <row r="75" spans="1:21" ht="12.75"/>
    <row r="76" spans="1:21" ht="12.75" customHeight="1">
      <c r="K76" s="128"/>
    </row>
    <row r="77" spans="1:21" ht="12.75" customHeight="1"/>
    <row r="78" spans="1:21" ht="12.75" customHeight="1"/>
    <row r="79" spans="1:21" ht="12.75" customHeight="1"/>
    <row r="80" spans="1:2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23">
    <mergeCell ref="A25:B25"/>
    <mergeCell ref="C25:D25"/>
    <mergeCell ref="A26:B26"/>
    <mergeCell ref="C26:D26"/>
    <mergeCell ref="A45:B45"/>
    <mergeCell ref="C45:D45"/>
    <mergeCell ref="A46:B46"/>
    <mergeCell ref="C47:D47"/>
    <mergeCell ref="A49:B49"/>
    <mergeCell ref="C48:D48"/>
    <mergeCell ref="A42:B42"/>
    <mergeCell ref="C42:D42"/>
    <mergeCell ref="A44:B44"/>
    <mergeCell ref="C44:D44"/>
    <mergeCell ref="C28:D28"/>
    <mergeCell ref="A29:B29"/>
    <mergeCell ref="C29:D29"/>
    <mergeCell ref="A30:B30"/>
    <mergeCell ref="C30:D30"/>
    <mergeCell ref="A31:B31"/>
    <mergeCell ref="C31:D31"/>
    <mergeCell ref="A48:B48"/>
    <mergeCell ref="C49:D49"/>
    <mergeCell ref="A22:B22"/>
    <mergeCell ref="C22:D22"/>
    <mergeCell ref="A23:B23"/>
    <mergeCell ref="C23:D23"/>
    <mergeCell ref="A57:S57"/>
    <mergeCell ref="A58:B59"/>
    <mergeCell ref="C58:G59"/>
    <mergeCell ref="H58:I58"/>
    <mergeCell ref="J58:K58"/>
    <mergeCell ref="L58:R58"/>
    <mergeCell ref="S58:S59"/>
    <mergeCell ref="A32:B32"/>
    <mergeCell ref="C32:D32"/>
    <mergeCell ref="C33:D33"/>
    <mergeCell ref="A33:B33"/>
    <mergeCell ref="C34:D34"/>
    <mergeCell ref="C35:D35"/>
    <mergeCell ref="C36:D36"/>
    <mergeCell ref="A36:B36"/>
    <mergeCell ref="A35:B35"/>
    <mergeCell ref="A34:B34"/>
    <mergeCell ref="A56:G56"/>
    <mergeCell ref="L50:R50"/>
    <mergeCell ref="A53:S53"/>
    <mergeCell ref="A19:B19"/>
    <mergeCell ref="C19:D19"/>
    <mergeCell ref="A20:B20"/>
    <mergeCell ref="C20:D20"/>
    <mergeCell ref="A27:B27"/>
    <mergeCell ref="C27:D27"/>
    <mergeCell ref="A47:B47"/>
    <mergeCell ref="C13:D13"/>
    <mergeCell ref="A40:B40"/>
    <mergeCell ref="C14:D14"/>
    <mergeCell ref="A16:B16"/>
    <mergeCell ref="C16:D16"/>
    <mergeCell ref="A17:B17"/>
    <mergeCell ref="C17:D17"/>
    <mergeCell ref="A14:B14"/>
    <mergeCell ref="A13:B13"/>
    <mergeCell ref="C21:D21"/>
    <mergeCell ref="A24:B24"/>
    <mergeCell ref="C24:D24"/>
    <mergeCell ref="A15:B15"/>
    <mergeCell ref="C15:D15"/>
    <mergeCell ref="A18:B18"/>
    <mergeCell ref="C18:D18"/>
    <mergeCell ref="A21:B21"/>
    <mergeCell ref="A5:B5"/>
    <mergeCell ref="C3:G4"/>
    <mergeCell ref="L10:R10"/>
    <mergeCell ref="A3:B4"/>
    <mergeCell ref="S10:S11"/>
    <mergeCell ref="A10:B11"/>
    <mergeCell ref="L7:R7"/>
    <mergeCell ref="G10:G11"/>
    <mergeCell ref="F10:F11"/>
    <mergeCell ref="E10:E11"/>
    <mergeCell ref="A2:S2"/>
    <mergeCell ref="A9:S9"/>
    <mergeCell ref="C10:D11"/>
    <mergeCell ref="C46:D46"/>
    <mergeCell ref="A43:B43"/>
    <mergeCell ref="C43:D43"/>
    <mergeCell ref="A37:B37"/>
    <mergeCell ref="C37:D37"/>
    <mergeCell ref="A38:B38"/>
    <mergeCell ref="C38:D38"/>
    <mergeCell ref="A39:B39"/>
    <mergeCell ref="C39:D39"/>
    <mergeCell ref="C40:D40"/>
    <mergeCell ref="A41:B41"/>
    <mergeCell ref="C41:D41"/>
    <mergeCell ref="A28:B28"/>
    <mergeCell ref="A6:B6"/>
    <mergeCell ref="C6:G6"/>
    <mergeCell ref="A7:K8"/>
    <mergeCell ref="A12:B12"/>
    <mergeCell ref="C12:D12"/>
    <mergeCell ref="L3:R3"/>
    <mergeCell ref="S3:S4"/>
    <mergeCell ref="C5:G5"/>
    <mergeCell ref="A50:K50"/>
    <mergeCell ref="L64:R64"/>
    <mergeCell ref="L67:R67"/>
    <mergeCell ref="L69:R69"/>
    <mergeCell ref="Q71:R71"/>
    <mergeCell ref="A60:B60"/>
    <mergeCell ref="C60:G60"/>
    <mergeCell ref="A61:B61"/>
    <mergeCell ref="C61:G61"/>
    <mergeCell ref="A62:B62"/>
    <mergeCell ref="C62:G62"/>
    <mergeCell ref="A63:B63"/>
    <mergeCell ref="C63:G63"/>
    <mergeCell ref="A64:K64"/>
    <mergeCell ref="L54:R54"/>
    <mergeCell ref="A52:S52"/>
    <mergeCell ref="A54:G55"/>
    <mergeCell ref="S54:S55"/>
  </mergeCells>
  <printOptions horizontalCentered="1" verticalCentered="1"/>
  <pageMargins left="0" right="0.23622047244094491" top="0.74803149606299213" bottom="0" header="0" footer="0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E1:E1000"/>
  <sheetViews>
    <sheetView workbookViewId="0"/>
  </sheetViews>
  <sheetFormatPr baseColWidth="10" defaultColWidth="12.5703125" defaultRowHeight="15" customHeight="1"/>
  <cols>
    <col min="1" max="26" width="10.5703125" customWidth="1"/>
  </cols>
  <sheetData>
    <row r="1" spans="5:5" ht="12.75" customHeight="1"/>
    <row r="2" spans="5:5" ht="12.75" customHeight="1"/>
    <row r="3" spans="5:5" ht="12.75" customHeight="1"/>
    <row r="4" spans="5:5" ht="12.75" customHeight="1"/>
    <row r="5" spans="5:5" ht="12.75" customHeight="1"/>
    <row r="6" spans="5:5" ht="12.75" customHeight="1">
      <c r="E6" s="56">
        <v>31874874</v>
      </c>
    </row>
    <row r="7" spans="5:5" ht="12.75" customHeight="1"/>
    <row r="8" spans="5:5" ht="12.75" customHeight="1"/>
    <row r="9" spans="5:5" ht="12.75" customHeight="1"/>
    <row r="10" spans="5:5" ht="12.75" customHeight="1"/>
    <row r="11" spans="5:5" ht="12.75" customHeight="1"/>
    <row r="12" spans="5:5" ht="12.75" customHeight="1"/>
    <row r="13" spans="5:5" ht="12.75" customHeight="1"/>
    <row r="14" spans="5:5" ht="12.75" customHeight="1"/>
    <row r="15" spans="5:5" ht="12.75" customHeight="1"/>
    <row r="16" spans="5:5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HORAS DIRECTAS ASTIN</vt:lpstr>
      <vt:lpstr>OTRAS ACTIVIDADES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CLEM</dc:creator>
  <cp:keywords/>
  <dc:description/>
  <cp:lastModifiedBy>Carolina María Ruiz</cp:lastModifiedBy>
  <cp:revision/>
  <dcterms:created xsi:type="dcterms:W3CDTF">2003-04-15T20:40:59Z</dcterms:created>
  <dcterms:modified xsi:type="dcterms:W3CDTF">2026-07-28T13:55:51Z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0x0101007F56400DA97A1B488518A7D3DC876EDD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2024-02-08T13:39:03Z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9d09c72e-3a50-4906-af5d-ea6fda4fdbb8</vt:lpwstr>
  </property>
  <property fmtid="{D5CDD505-2E9C-101B-9397-08002B2CF9AE}" pid="9" name="MSIP_Label_1299739c-ad3d-4908-806e-4d91151a6e13_ContentBits">
    <vt:lpwstr>0</vt:lpwstr>
  </property>
</Properties>
</file>